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231"/>
  <workbookPr defaultThemeVersion="124226"/>
  <mc:AlternateContent xmlns:mc="http://schemas.openxmlformats.org/markup-compatibility/2006">
    <mc:Choice Requires="x15">
      <x15ac:absPath xmlns:x15ac="http://schemas.microsoft.com/office/spreadsheetml/2010/11/ac" url="G:\Drive partagés\1-PROJETS\24135F - DRFIP Haguenau - M2V3 - BE fluides\4-DCE\4-Rendu\Reconsultation-251008\Lot 10 - Ventilation\"/>
    </mc:Choice>
  </mc:AlternateContent>
  <xr:revisionPtr revIDLastSave="0" documentId="13_ncr:1_{68A03884-558B-442D-A10F-34A2ABCDC7D2}" xr6:coauthVersionLast="47" xr6:coauthVersionMax="47" xr10:uidLastSave="{00000000-0000-0000-0000-000000000000}"/>
  <bookViews>
    <workbookView xWindow="-28920" yWindow="-180" windowWidth="29040" windowHeight="17520" xr2:uid="{00000000-000D-0000-FFFF-FFFF00000000}"/>
  </bookViews>
  <sheets>
    <sheet name="Page de garde" sheetId="1" r:id="rId1"/>
    <sheet name="DPGF" sheetId="2" r:id="rId2"/>
    <sheet name="Paramètres" sheetId="3" state="hidden" r:id="rId3"/>
    <sheet name="Version" sheetId="4" state="hidden" r:id="rId4"/>
    <sheet name="Coordonnées Entreprise" sheetId="5" r:id="rId5"/>
    <sheet name="Prestations supplémentaires" sheetId="6" r:id="rId6"/>
  </sheets>
  <definedNames>
    <definedName name="CODELOT">Paramètres!$C$9</definedName>
    <definedName name="CPVILLEDOSSIER">Paramètres!$C$26:$J$26</definedName>
    <definedName name="DATEVALEUR">Paramètres!$C$13</definedName>
    <definedName name="_xlnm.Print_Titles" localSheetId="1">DPGF!$1:$3</definedName>
    <definedName name="INDICELOT">Paramètres!$C$17</definedName>
    <definedName name="NUMDOSSIER">Paramètres!$C$7</definedName>
    <definedName name="OBSERVATIONCONSULTE">'Coordonnées Entreprise'!$C$28:$J$28</definedName>
    <definedName name="PARCELLEDOSSIER">Paramètres!$C$28:$J$28</definedName>
    <definedName name="PHASELOT">Paramètres!$C$15</definedName>
    <definedName name="RUEDOSSIER">Paramètres!$C$24:$J$24</definedName>
    <definedName name="TAUXTVA1">Paramètres!$C$19</definedName>
    <definedName name="TAUXTVA2">Paramètres!$C$20</definedName>
    <definedName name="TAUXTVA3">Paramètres!$C$21</definedName>
    <definedName name="TAUXTVA4">Paramètres!$C$22</definedName>
    <definedName name="TIERSADRSSPOS">'Coordonnées Entreprise'!$C$8:$J$8</definedName>
    <definedName name="TIERSBTPOS">'Coordonnées Entreprise'!$C$16:$J$16</definedName>
    <definedName name="TIERSCONTACT">'Coordonnées Entreprise'!$C$6:$J$6</definedName>
    <definedName name="TIERSCP">'Coordonnées Entreprise'!$C$10:$J$10</definedName>
    <definedName name="TIERSEMAIL">'Coordonnées Entreprise'!$C$24:$J$24</definedName>
    <definedName name="TIERSFAX">'Coordonnées Entreprise'!$C$20:$J$20</definedName>
    <definedName name="TIERSLOCALITE">'Coordonnées Entreprise'!$C$14:$J$14</definedName>
    <definedName name="TIERSNOM">'Coordonnées Entreprise'!$C$4:$J$4</definedName>
    <definedName name="TIERSTEL">'Coordonnées Entreprise'!$C$18:$J$18</definedName>
    <definedName name="TIERSTELP">'Coordonnées Entreprise'!$C$22:$J$22</definedName>
    <definedName name="TIERSVILLE">'Coordonnées Entreprise'!$C$12:$J$12</definedName>
    <definedName name="TITREDOC">Paramètres!$C$3:$J$3</definedName>
    <definedName name="TITREDOSSIER">Paramètres!$C$5:$J$5</definedName>
    <definedName name="TITRELOT">Paramètres!$C$11:$J$11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54" i="6" l="1"/>
  <c r="F52" i="6"/>
  <c r="F50" i="6"/>
  <c r="F48" i="6"/>
  <c r="F46" i="6"/>
  <c r="F44" i="6"/>
  <c r="F42" i="6"/>
  <c r="F40" i="6"/>
  <c r="F38" i="6"/>
  <c r="F36" i="6"/>
  <c r="F34" i="6"/>
  <c r="F32" i="6"/>
  <c r="F30" i="6"/>
  <c r="F28" i="6"/>
  <c r="F26" i="6"/>
  <c r="F24" i="6"/>
  <c r="F22" i="6"/>
  <c r="F20" i="6"/>
  <c r="F18" i="6"/>
  <c r="F16" i="6"/>
  <c r="F14" i="6"/>
  <c r="F12" i="6"/>
  <c r="F10" i="6"/>
  <c r="F8" i="6"/>
  <c r="F6" i="6"/>
  <c r="AA97" i="3"/>
  <c r="AA8" i="3"/>
  <c r="K213" i="2"/>
  <c r="K206" i="2"/>
  <c r="K197" i="2"/>
  <c r="K190" i="2"/>
  <c r="K183" i="2"/>
  <c r="K176" i="2"/>
  <c r="K166" i="2"/>
  <c r="K163" i="2"/>
  <c r="K161" i="2"/>
  <c r="K148" i="2"/>
  <c r="K144" i="2"/>
  <c r="K142" i="2"/>
  <c r="K140" i="2"/>
  <c r="K131" i="2"/>
  <c r="K129" i="2"/>
  <c r="K115" i="2"/>
  <c r="K113" i="2"/>
  <c r="K111" i="2"/>
  <c r="K109" i="2"/>
  <c r="K107" i="2"/>
  <c r="K105" i="2"/>
  <c r="K103" i="2"/>
  <c r="K101" i="2"/>
  <c r="K87" i="2"/>
  <c r="K80" i="2"/>
  <c r="K77" i="2"/>
  <c r="K75" i="2"/>
  <c r="K66" i="2"/>
  <c r="K64" i="2"/>
  <c r="K62" i="2"/>
  <c r="K60" i="2"/>
  <c r="K58" i="2"/>
  <c r="K45" i="2"/>
  <c r="K38" i="2"/>
  <c r="K31" i="2"/>
  <c r="K24" i="2"/>
  <c r="K15" i="2"/>
  <c r="G85" i="1"/>
  <c r="G83" i="1"/>
  <c r="G81" i="1"/>
  <c r="G79" i="1"/>
  <c r="E71" i="1"/>
  <c r="E66" i="1"/>
  <c r="E62" i="1"/>
  <c r="E20" i="1"/>
  <c r="E11" i="1"/>
  <c r="G233" i="2" l="1"/>
  <c r="G236" i="2"/>
  <c r="G232" i="2"/>
  <c r="G230" i="2"/>
  <c r="G237" i="2"/>
  <c r="G224" i="2"/>
  <c r="G225" i="2"/>
  <c r="G231" i="2"/>
  <c r="G238" i="2" l="1"/>
  <c r="AA1" i="3" s="1"/>
  <c r="AA3" i="3" s="1"/>
  <c r="G226" i="2"/>
  <c r="AA4" i="3" l="1"/>
  <c r="AA32" i="3" s="1"/>
  <c r="AA12" i="3"/>
  <c r="AA24" i="3" s="1"/>
  <c r="AA37" i="3"/>
  <c r="AA33" i="3"/>
  <c r="AA42" i="3"/>
  <c r="AA27" i="3"/>
  <c r="AA7" i="3" l="1"/>
  <c r="AA43" i="3" s="1"/>
  <c r="AA13" i="3"/>
  <c r="AA14" i="3" s="1"/>
  <c r="AA23" i="3"/>
  <c r="AA5" i="3"/>
  <c r="AA6" i="3" s="1"/>
  <c r="AA11" i="3" s="1"/>
  <c r="AA15" i="3"/>
  <c r="AA46" i="3" s="1"/>
  <c r="AA38" i="3" l="1"/>
  <c r="AA21" i="3"/>
  <c r="AA96" i="3" s="1"/>
  <c r="AA92" i="3" s="1"/>
  <c r="AA88" i="3" s="1"/>
  <c r="AA84" i="3" s="1"/>
  <c r="AA78" i="3" s="1"/>
  <c r="AA70" i="3" s="1"/>
  <c r="AA62" i="3" s="1"/>
  <c r="AA54" i="3" s="1"/>
  <c r="AA41" i="3"/>
  <c r="AA18" i="3"/>
  <c r="AA34" i="3" s="1"/>
  <c r="AA16" i="3"/>
  <c r="AA17" i="3" s="1"/>
  <c r="AA82" i="3" s="1"/>
  <c r="AA29" i="3"/>
  <c r="AA28" i="3"/>
  <c r="AA9" i="3"/>
  <c r="AA47" i="3" s="1"/>
  <c r="AA93" i="3"/>
  <c r="AA89" i="3" s="1"/>
  <c r="AA85" i="3" s="1"/>
  <c r="AA80" i="3" s="1"/>
  <c r="AA72" i="3" s="1"/>
  <c r="AA64" i="3" s="1"/>
  <c r="AA56" i="3" s="1"/>
  <c r="AA44" i="3" s="1"/>
  <c r="AA65" i="3"/>
  <c r="AA57" i="3" s="1"/>
  <c r="AA45" i="3" s="1"/>
  <c r="AA26" i="3" s="1"/>
  <c r="AA73" i="3"/>
  <c r="AA25" i="3" l="1"/>
  <c r="AA94" i="3"/>
  <c r="AA90" i="3" s="1"/>
  <c r="AA30" i="3" s="1"/>
  <c r="AA22" i="3"/>
  <c r="AA71" i="3" s="1"/>
  <c r="AA63" i="3" s="1"/>
  <c r="AA55" i="3" s="1"/>
  <c r="AA40" i="3" s="1"/>
  <c r="AA50" i="3"/>
  <c r="AA19" i="3"/>
  <c r="AA20" i="3" s="1"/>
  <c r="AA10" i="3"/>
  <c r="AA51" i="3" s="1"/>
  <c r="AA86" i="3"/>
  <c r="AA81" i="3" s="1"/>
  <c r="AA74" i="3" s="1"/>
  <c r="AA66" i="3" s="1"/>
  <c r="AA58" i="3" s="1"/>
  <c r="AA48" i="3" s="1"/>
  <c r="AA75" i="3"/>
  <c r="AA67" i="3" s="1"/>
  <c r="AA59" i="3" s="1"/>
  <c r="AA49" i="3" s="1"/>
  <c r="AA31" i="3" s="1"/>
  <c r="AA79" i="3"/>
  <c r="AA39" i="3"/>
  <c r="AA95" i="3" l="1"/>
  <c r="AA91" i="3" s="1"/>
  <c r="AA35" i="3" s="1"/>
  <c r="AA77" i="3"/>
  <c r="AA87" i="3"/>
  <c r="AA83" i="3" s="1"/>
  <c r="AA76" i="3" s="1"/>
  <c r="AA68" i="3" s="1"/>
  <c r="AA60" i="3" s="1"/>
  <c r="AA52" i="3" s="1"/>
  <c r="AA69" i="3"/>
  <c r="AA61" i="3" s="1"/>
  <c r="AA53" i="3" s="1"/>
  <c r="AA36" i="3" s="1"/>
  <c r="AA98" i="3" l="1"/>
  <c r="AA2" i="3" s="1"/>
  <c r="D241" i="2" s="1"/>
</calcChain>
</file>

<file path=xl/sharedStrings.xml><?xml version="1.0" encoding="utf-8"?>
<sst xmlns="http://schemas.openxmlformats.org/spreadsheetml/2006/main" count="466" uniqueCount="242">
  <si>
    <t>Dossier</t>
  </si>
  <si>
    <t>Date</t>
  </si>
  <si>
    <t>Phase</t>
  </si>
  <si>
    <t>Indice</t>
  </si>
  <si>
    <t>MAITRE D'OUVRAGE
DRFIP Région Grand-Est et Département du Bas-Rhin
4 Place de la République
67070 STRASBOURG</t>
  </si>
  <si>
    <t>CABINET D'INGENIERIE : 
    INGEDAIR
    17, rue des Cigognes
    67960 ENTZHEIM
    Tél : 03 88 26 70 45</t>
  </si>
  <si>
    <t>ARCHITECTE : 
    M2V3 architectes
    24 Rue de Verdun
    67000 Strasbourg</t>
  </si>
  <si>
    <t>NIV</t>
  </si>
  <si>
    <t>CODE</t>
  </si>
  <si>
    <t>CODE_CAO</t>
  </si>
  <si>
    <t>TITRE1</t>
  </si>
  <si>
    <t>M1</t>
  </si>
  <si>
    <t>M2</t>
  </si>
  <si>
    <t>U</t>
  </si>
  <si>
    <t>QTE</t>
  </si>
  <si>
    <t>QTEENTR</t>
  </si>
  <si>
    <t>CRM</t>
  </si>
  <si>
    <t>CRT</t>
  </si>
  <si>
    <t>VAROPT</t>
  </si>
  <si>
    <t>TVA</t>
  </si>
  <si>
    <t>MARQUE</t>
  </si>
  <si>
    <t>REF</t>
  </si>
  <si>
    <t>COMM</t>
  </si>
  <si>
    <t>LOC</t>
  </si>
  <si>
    <t>Niveau</t>
  </si>
  <si>
    <t>Code</t>
  </si>
  <si>
    <t>Code CAO</t>
  </si>
  <si>
    <t>Désignation</t>
  </si>
  <si>
    <t>Qté</t>
  </si>
  <si>
    <t>Qté
Entr.</t>
  </si>
  <si>
    <t>P.U. HT</t>
  </si>
  <si>
    <t>P.T. HT</t>
  </si>
  <si>
    <t xml:space="preserve"> Variante /
 Option</t>
  </si>
  <si>
    <t>Numéro
 Option</t>
  </si>
  <si>
    <t>Taux TVA</t>
  </si>
  <si>
    <t>Marque</t>
  </si>
  <si>
    <t>Référence</t>
  </si>
  <si>
    <t>Commentaire</t>
  </si>
  <si>
    <t>Localisation</t>
  </si>
  <si>
    <t>Lot n°10</t>
  </si>
  <si>
    <t>Ventilation</t>
  </si>
  <si>
    <t>3.&amp;</t>
  </si>
  <si>
    <t>C</t>
  </si>
  <si>
    <t>DESCRIPTION DES OUVRAGES</t>
  </si>
  <si>
    <t>3.T</t>
  </si>
  <si>
    <t>C.1</t>
  </si>
  <si>
    <t>VENTILATION BUREAUX</t>
  </si>
  <si>
    <t>4.T</t>
  </si>
  <si>
    <t>C.1.1</t>
  </si>
  <si>
    <t>Caisson de ventilation simple flux pression standard</t>
  </si>
  <si>
    <t>ENS</t>
  </si>
  <si>
    <t>9.L</t>
  </si>
  <si>
    <t xml:space="preserve">Localisation : 
	- En combles
</t>
  </si>
  <si>
    <t>9.T</t>
  </si>
  <si>
    <t>9.&amp;</t>
  </si>
  <si>
    <t>C.1.2</t>
  </si>
  <si>
    <t>Raccordement électrique</t>
  </si>
  <si>
    <t xml:space="preserve">Localisation : 
	- En combles, R+2
</t>
  </si>
  <si>
    <t>C.1.3</t>
  </si>
  <si>
    <t>Arrêt d'urgence</t>
  </si>
  <si>
    <t xml:space="preserve">Localisation : 
	- Hall d'entrée
</t>
  </si>
  <si>
    <t>C.1.4</t>
  </si>
  <si>
    <t>Sortie en toiture Ø400</t>
  </si>
  <si>
    <t>C.1.5</t>
  </si>
  <si>
    <t>Pièges à son Ø400</t>
  </si>
  <si>
    <t>C.1.6</t>
  </si>
  <si>
    <t>Clapet coupe-feu</t>
  </si>
  <si>
    <t>8.L</t>
  </si>
  <si>
    <t xml:space="preserve">Localisation : 
	- Réseau d'extraction, traversée de dalle
</t>
  </si>
  <si>
    <t>8.T</t>
  </si>
  <si>
    <t>C.1.6.1</t>
  </si>
  <si>
    <t>Ø125</t>
  </si>
  <si>
    <t>C.1.6.2</t>
  </si>
  <si>
    <t>Ø160</t>
  </si>
  <si>
    <t>C.1.6.3</t>
  </si>
  <si>
    <t>Ø200</t>
  </si>
  <si>
    <t>C.1.6.4</t>
  </si>
  <si>
    <t>Ø250</t>
  </si>
  <si>
    <t>C.1.6.5</t>
  </si>
  <si>
    <t>Ø315</t>
  </si>
  <si>
    <t>8.&amp;</t>
  </si>
  <si>
    <t>C.1.7</t>
  </si>
  <si>
    <t>Clapet réglage</t>
  </si>
  <si>
    <t xml:space="preserve">Localisation : 
	- En combles, réseaux d'extraction WC
</t>
  </si>
  <si>
    <t>C.1.7.1</t>
  </si>
  <si>
    <t>C.1.7.2</t>
  </si>
  <si>
    <t>C.1.8</t>
  </si>
  <si>
    <t>Clapet de réglage TOR motorisé Ø315</t>
  </si>
  <si>
    <t xml:space="preserve">Localisation : 
	- En combles, réseaux d'extraction bureaux
</t>
  </si>
  <si>
    <t>C.1.9</t>
  </si>
  <si>
    <t>Régulateur</t>
  </si>
  <si>
    <t>C.1.10</t>
  </si>
  <si>
    <t>Réseau aéraulique d'extraction</t>
  </si>
  <si>
    <t xml:space="preserve">Localisation : 
	- En bureaux et combles (voir plans de repérage joints)
</t>
  </si>
  <si>
    <t>C.1.10.1</t>
  </si>
  <si>
    <t>ML</t>
  </si>
  <si>
    <t>C.1.10.2</t>
  </si>
  <si>
    <t>C.1.10.3</t>
  </si>
  <si>
    <t>C.1.10.4</t>
  </si>
  <si>
    <t>C.1.10.5</t>
  </si>
  <si>
    <t>C.1.10.6</t>
  </si>
  <si>
    <t>Ø355</t>
  </si>
  <si>
    <t>C.1.10.7</t>
  </si>
  <si>
    <t>Ø400</t>
  </si>
  <si>
    <t>C.1.10.8</t>
  </si>
  <si>
    <t>Trappes de visite</t>
  </si>
  <si>
    <t xml:space="preserve">Localisation : 
	- En combles, en tête de colonne
</t>
  </si>
  <si>
    <t>C.1.11</t>
  </si>
  <si>
    <t>Conduit flexible acoustique</t>
  </si>
  <si>
    <t xml:space="preserve">Localisation : 
	- Entre les bouches et les conduits rigides
</t>
  </si>
  <si>
    <t>C.1.11.1</t>
  </si>
  <si>
    <t>C.1.11.2</t>
  </si>
  <si>
    <t>C.1.12</t>
  </si>
  <si>
    <t>Bouches d'extraction sanitaires</t>
  </si>
  <si>
    <t xml:space="preserve">Localisation : 
	- En WC
</t>
  </si>
  <si>
    <t>C.1.12.1</t>
  </si>
  <si>
    <t>Type 1 45 m3/h</t>
  </si>
  <si>
    <t>C.1.12.2</t>
  </si>
  <si>
    <t>Type 2 60 m3/h</t>
  </si>
  <si>
    <t>C.1.12.3</t>
  </si>
  <si>
    <t>Type 3 75 m3/h</t>
  </si>
  <si>
    <t>C.1.13</t>
  </si>
  <si>
    <t>Grilles d'extraction</t>
  </si>
  <si>
    <t xml:space="preserve">Localisation : 
	- Couloir
</t>
  </si>
  <si>
    <t>C.1.14</t>
  </si>
  <si>
    <t>Entrées d'air acoustiques</t>
  </si>
  <si>
    <t xml:space="preserve">Localisation : 
	- Dans le dormant des menuiseries en bureau
</t>
  </si>
  <si>
    <t>C.1.14.1</t>
  </si>
  <si>
    <t>Module EA 30 m3/h</t>
  </si>
  <si>
    <t>C.1.14.2</t>
  </si>
  <si>
    <t>Module EA 45 m3/h</t>
  </si>
  <si>
    <t>C.1.15</t>
  </si>
  <si>
    <t>Grilles de transfert</t>
  </si>
  <si>
    <t xml:space="preserve">Localisation : 
	- Au-dessus des portes de bureaux
</t>
  </si>
  <si>
    <t>4.&amp;</t>
  </si>
  <si>
    <t>C.2</t>
  </si>
  <si>
    <t>VENTILATION SANITAIRES SOUS-SOL</t>
  </si>
  <si>
    <t>C.2.1</t>
  </si>
  <si>
    <t>Moteur d'extraction individuel</t>
  </si>
  <si>
    <t xml:space="preserve">Localisation : 
	- Soupiraux des sanitaires
</t>
  </si>
  <si>
    <t>C.2.2</t>
  </si>
  <si>
    <t>C.2.3</t>
  </si>
  <si>
    <t>Goulottes électriques</t>
  </si>
  <si>
    <t xml:space="preserve">Localisation : 
	- Sanitaires sous-sol
</t>
  </si>
  <si>
    <t>C.2.4</t>
  </si>
  <si>
    <t>Volet extérieur</t>
  </si>
  <si>
    <t xml:space="preserve">Localisation : 
	- Extérieur, soupiraux des sanitaires
</t>
  </si>
  <si>
    <t>C.3</t>
  </si>
  <si>
    <t>VENTILATION SOUS-STATION</t>
  </si>
  <si>
    <t>C.3.1</t>
  </si>
  <si>
    <t>Grille de ventilation extérieure</t>
  </si>
  <si>
    <t xml:space="preserve">Localisation : 
	- Soupiraux de la sous-station
</t>
  </si>
  <si>
    <t>C.3.2</t>
  </si>
  <si>
    <t>Réseau aéraulique VB Ø125</t>
  </si>
  <si>
    <t xml:space="preserve">Localisation : 
	- Sous-station
</t>
  </si>
  <si>
    <t>Total H.T. :</t>
  </si>
  <si>
    <t>Total T.V.A. (20%) :</t>
  </si>
  <si>
    <t>Total T.T.C. :</t>
  </si>
  <si>
    <t>RECAPITULATIF
Lot n°10 Ventilation</t>
  </si>
  <si>
    <t>RECAPITULATIF DES CHAPITRES</t>
  </si>
  <si>
    <t>C - DESCRIPTION DES OUVRAGES</t>
  </si>
  <si>
    <t>- C.1 - VENTILATION BUREAUX</t>
  </si>
  <si>
    <t>- C.2 - VENTILATION SANITAIRES SOUS-SOL</t>
  </si>
  <si>
    <t>- C.3 - VENTILATION SOUS-STATION</t>
  </si>
  <si>
    <t>Total du lot Ventilation</t>
  </si>
  <si>
    <t xml:space="preserve">Soit en toutes lettres TTC : </t>
  </si>
  <si>
    <t>Fait à _________________________
le _____________________________</t>
  </si>
  <si>
    <t>Bon pour accord, signature</t>
  </si>
  <si>
    <t>Signature et cachet de l'Entrepreneur</t>
  </si>
  <si>
    <t>Conditions de règlement : Par virement à 30 j</t>
  </si>
  <si>
    <t>Paramètres document</t>
  </si>
  <si>
    <t>1.</t>
  </si>
  <si>
    <t>Titre du document :</t>
  </si>
  <si>
    <t>2.</t>
  </si>
  <si>
    <t>Titre du dossier :</t>
  </si>
  <si>
    <t>5.</t>
  </si>
  <si>
    <t>Titre du lot / des lots :</t>
  </si>
  <si>
    <t>10.</t>
  </si>
  <si>
    <t>Rue du dossier</t>
  </si>
  <si>
    <t>11.</t>
  </si>
  <si>
    <t>Code postal et ville du dossier</t>
  </si>
  <si>
    <t>12.</t>
  </si>
  <si>
    <t>Parcelle du dossier</t>
  </si>
  <si>
    <t>3.</t>
  </si>
  <si>
    <t>Code du dossier</t>
  </si>
  <si>
    <t>4.</t>
  </si>
  <si>
    <t>Code du lot / des lots :</t>
  </si>
  <si>
    <t>6.</t>
  </si>
  <si>
    <t>Date de valeur du lot / des lots :</t>
  </si>
  <si>
    <t>7.</t>
  </si>
  <si>
    <t>Phase :</t>
  </si>
  <si>
    <t>8.</t>
  </si>
  <si>
    <t>Indice :</t>
  </si>
  <si>
    <t>Notes :</t>
  </si>
  <si>
    <t>- Le taux 0% est toujours supporté qu'il soit dans cette liste ou non</t>
  </si>
  <si>
    <t>- En dehors du taux 0%, vous pouvez renseigner au maximum 4 taux différents</t>
  </si>
  <si>
    <t>- Si votre lot contient plus de 4 taux différents, ou contient de la TVA proportionnelle, vous devez modifier manuellement la formule de calcul de TVA et de TTC dans le récapitulatif</t>
  </si>
  <si>
    <t>DPGF</t>
  </si>
  <si>
    <t>Centre des Finances Publiques</t>
  </si>
  <si>
    <t>24135F</t>
  </si>
  <si>
    <t>10/10/2025</t>
  </si>
  <si>
    <t>DCE</t>
  </si>
  <si>
    <t>2 Rue du Clabaud</t>
  </si>
  <si>
    <t>67500 Haguenau</t>
  </si>
  <si>
    <t>VERSION</t>
  </si>
  <si>
    <t>4.00</t>
  </si>
  <si>
    <t>TYPEDOC</t>
  </si>
  <si>
    <t>SHOWADJU</t>
  </si>
  <si>
    <t>RECAPSIMPLE</t>
  </si>
  <si>
    <t>SHOWMONTANTS</t>
  </si>
  <si>
    <t>SHOWQUANTITES</t>
  </si>
  <si>
    <t>MONTANTSSURTETE</t>
  </si>
  <si>
    <t>MARGE</t>
  </si>
  <si>
    <t>RECAPLOCNIV9</t>
  </si>
  <si>
    <t>LIST_VALIDATION_CHECKBOX</t>
  </si>
  <si>
    <t>X</t>
  </si>
  <si>
    <t>LOCALISE</t>
  </si>
  <si>
    <t>SRC</t>
  </si>
  <si>
    <t>DVS_APP</t>
  </si>
  <si>
    <t>Coordonnées entreprise</t>
  </si>
  <si>
    <t>Nom de l'entreprise</t>
  </si>
  <si>
    <t>Nom du contact</t>
  </si>
  <si>
    <t>Adresse postale</t>
  </si>
  <si>
    <t>Code postal</t>
  </si>
  <si>
    <t>Ville</t>
  </si>
  <si>
    <t>Localité</t>
  </si>
  <si>
    <t>Boîte postale</t>
  </si>
  <si>
    <t>Téléphone</t>
  </si>
  <si>
    <t>9.</t>
  </si>
  <si>
    <t>Fax</t>
  </si>
  <si>
    <t>Tél. Portable</t>
  </si>
  <si>
    <t>E-mail</t>
  </si>
  <si>
    <t xml:space="preserve">Observation : </t>
  </si>
  <si>
    <t>Prestations supplémentaires</t>
  </si>
  <si>
    <t>Titre de la prestation</t>
  </si>
  <si>
    <t>Unité</t>
  </si>
  <si>
    <t>Quantité</t>
  </si>
  <si>
    <t>Prix unitaire</t>
  </si>
  <si>
    <t>Prix total</t>
  </si>
  <si>
    <r>
      <rPr>
        <b/>
        <u/>
        <sz val="9"/>
        <color theme="1"/>
        <rFont val="Arial"/>
        <family val="2"/>
      </rPr>
      <t>Nota :</t>
    </r>
    <r>
      <rPr>
        <sz val="9"/>
        <color theme="1"/>
        <rFont val="Arial"/>
        <family val="2"/>
      </rPr>
      <t xml:space="preserve"> Le maître de l’ouvrage abandonne au titulaire le bénéfice de la vente ultérieure de ces certificats. Au moment de l’établissement de son offre, le candidat détermine de façon forfaitaire la valorisation de ces CEE et en déduits la moins-value qu’il concède. Cette moins-value figure dans la décomposition du prix global et forfaitaire et devient contractuelle à la notification du marché.</t>
    </r>
  </si>
  <si>
    <t>FT</t>
  </si>
  <si>
    <t>Moins-value pour valorisation CEE (selon CCAP)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</si>
</sst>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 [$€];[Red]\-#,##0.00\ [$€]"/>
    <numFmt numFmtId="165" formatCode="00000"/>
    <numFmt numFmtId="166" formatCode="0#&quot; &quot;##&quot; &quot;##&quot; &quot;##&quot; &quot;##"/>
    <numFmt numFmtId="167" formatCode="#,##0.000"/>
    <numFmt numFmtId="168" formatCode="#,##0.00\ &quot;€&quot;"/>
  </numFmts>
  <fonts count="25" x14ac:knownFonts="1">
    <font>
      <sz val="11"/>
      <color theme="1"/>
      <name val="Calibri"/>
      <family val="2"/>
      <scheme val="minor"/>
    </font>
    <font>
      <sz val="8"/>
      <color theme="1"/>
      <name val="Arial"/>
      <family val="2"/>
    </font>
    <font>
      <sz val="14"/>
      <color theme="1"/>
      <name val="Arial"/>
      <family val="2"/>
    </font>
    <font>
      <b/>
      <sz val="9"/>
      <color theme="1"/>
      <name val="Arial"/>
      <family val="2"/>
    </font>
    <font>
      <b/>
      <sz val="14"/>
      <color theme="1"/>
      <name val="Arial"/>
      <family val="2"/>
    </font>
    <font>
      <sz val="7"/>
      <color theme="1"/>
      <name val="Arial"/>
      <family val="2"/>
    </font>
    <font>
      <sz val="10"/>
      <color theme="1"/>
      <name val="Arial"/>
      <family val="2"/>
    </font>
    <font>
      <sz val="7"/>
      <color rgb="FF000000"/>
      <name val="Arial"/>
      <family val="2"/>
    </font>
    <font>
      <b/>
      <u/>
      <sz val="12"/>
      <color rgb="FF000000"/>
      <name val="Arial"/>
      <family val="2"/>
    </font>
    <font>
      <b/>
      <sz val="11"/>
      <color rgb="FF000000"/>
      <name val="Arial"/>
      <family val="2"/>
    </font>
    <font>
      <sz val="6"/>
      <color rgb="FF000000"/>
      <name val="Arial"/>
      <family val="2"/>
    </font>
    <font>
      <b/>
      <sz val="8"/>
      <color rgb="FF000000"/>
      <name val="Arial"/>
      <family val="2"/>
    </font>
    <font>
      <b/>
      <sz val="8"/>
      <color rgb="FF000000"/>
      <name val="Arial"/>
      <family val="2"/>
    </font>
    <font>
      <sz val="8"/>
      <color rgb="FF000000"/>
      <name val="Arial"/>
      <family val="2"/>
    </font>
    <font>
      <i/>
      <sz val="8"/>
      <color rgb="FF000000"/>
      <name val="Arial"/>
      <family val="2"/>
    </font>
    <font>
      <b/>
      <sz val="9"/>
      <color rgb="FF000000"/>
      <name val="Arial"/>
      <family val="2"/>
    </font>
    <font>
      <b/>
      <sz val="10"/>
      <color rgb="FF000000"/>
      <name val="Arial"/>
      <family val="2"/>
    </font>
    <font>
      <b/>
      <u/>
      <sz val="12"/>
      <color theme="1"/>
      <name val="Arial"/>
      <family val="2"/>
    </font>
    <font>
      <b/>
      <u/>
      <sz val="10"/>
      <color theme="1"/>
      <name val="Arial"/>
      <family val="2"/>
    </font>
    <font>
      <b/>
      <sz val="10"/>
      <color theme="1"/>
      <name val="Arial"/>
      <family val="2"/>
    </font>
    <font>
      <sz val="9"/>
      <color theme="1"/>
      <name val="Arial"/>
      <family val="2"/>
    </font>
    <font>
      <b/>
      <sz val="12"/>
      <color theme="1"/>
      <name val="Arial"/>
      <family val="2"/>
    </font>
    <font>
      <sz val="9"/>
      <color theme="1"/>
      <name val="Calibri"/>
      <family val="2"/>
      <scheme val="minor"/>
    </font>
    <font>
      <b/>
      <u/>
      <sz val="9"/>
      <color theme="1"/>
      <name val="Arial"/>
      <family val="2"/>
    </font>
    <font>
      <b/>
      <sz val="8"/>
      <color theme="1"/>
      <name val="Arial"/>
      <family val="2"/>
    </font>
  </fonts>
  <fills count="3">
    <fill>
      <patternFill patternType="none"/>
    </fill>
    <fill>
      <patternFill patternType="gray125"/>
    </fill>
    <fill>
      <patternFill patternType="solid">
        <fgColor rgb="FFDFDFDF"/>
        <bgColor indexed="64"/>
      </patternFill>
    </fill>
  </fills>
  <borders count="30">
    <border>
      <left/>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ck">
        <color auto="1"/>
      </left>
      <right style="thick">
        <color auto="1"/>
      </right>
      <top style="thick">
        <color auto="1"/>
      </top>
      <bottom style="thick">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style="thin">
        <color auto="1"/>
      </top>
      <bottom/>
      <diagonal/>
    </border>
    <border>
      <left/>
      <right style="medium">
        <color auto="1"/>
      </right>
      <top style="thin">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style="medium">
        <color auto="1"/>
      </right>
      <top style="medium">
        <color auto="1"/>
      </top>
      <bottom style="medium">
        <color auto="1"/>
      </bottom>
      <diagonal/>
    </border>
    <border>
      <left style="thin">
        <color auto="1"/>
      </left>
      <right style="thin">
        <color auto="1"/>
      </right>
      <top/>
      <bottom style="thin">
        <color auto="1"/>
      </bottom>
      <diagonal/>
    </border>
    <border>
      <left/>
      <right style="thick">
        <color auto="1"/>
      </right>
      <top style="thick">
        <color auto="1"/>
      </top>
      <bottom style="thick">
        <color auto="1"/>
      </bottom>
      <diagonal/>
    </border>
    <border>
      <left/>
      <right/>
      <top style="thin">
        <color auto="1"/>
      </top>
      <bottom style="thin">
        <color indexed="64"/>
      </bottom>
      <diagonal/>
    </border>
    <border>
      <left style="thin">
        <color indexed="64"/>
      </left>
      <right/>
      <top style="thin">
        <color auto="1"/>
      </top>
      <bottom style="thin">
        <color indexed="64"/>
      </bottom>
      <diagonal/>
    </border>
    <border>
      <left/>
      <right style="thin">
        <color indexed="64"/>
      </right>
      <top style="thin">
        <color indexed="64"/>
      </top>
      <bottom style="thin">
        <color indexed="64"/>
      </bottom>
      <diagonal/>
    </border>
    <border>
      <left style="thick">
        <color auto="1"/>
      </left>
      <right/>
      <top style="thick">
        <color auto="1"/>
      </top>
      <bottom style="thick">
        <color auto="1"/>
      </bottom>
      <diagonal/>
    </border>
  </borders>
  <cellStyleXfs count="1">
    <xf numFmtId="0" fontId="0" fillId="0" borderId="0"/>
  </cellStyleXfs>
  <cellXfs count="138">
    <xf numFmtId="0" fontId="0" fillId="0" borderId="0" xfId="0"/>
    <xf numFmtId="0" fontId="1" fillId="2" borderId="1" xfId="0" applyFont="1" applyFill="1" applyBorder="1" applyAlignment="1">
      <alignment vertical="top" wrapText="1"/>
    </xf>
    <xf numFmtId="0" fontId="1" fillId="2" borderId="2" xfId="0" applyFont="1" applyFill="1" applyBorder="1" applyAlignment="1">
      <alignment vertical="top" wrapText="1"/>
    </xf>
    <xf numFmtId="0" fontId="1" fillId="0" borderId="2" xfId="0" applyFont="1" applyBorder="1" applyAlignment="1">
      <alignment vertical="top" wrapText="1"/>
    </xf>
    <xf numFmtId="0" fontId="1" fillId="0" borderId="3" xfId="0" applyFont="1" applyBorder="1" applyAlignment="1">
      <alignment vertical="top" wrapText="1"/>
    </xf>
    <xf numFmtId="0" fontId="1" fillId="2" borderId="4" xfId="0" applyFont="1" applyFill="1" applyBorder="1" applyAlignment="1">
      <alignment vertical="top" wrapText="1"/>
    </xf>
    <xf numFmtId="0" fontId="1" fillId="2" borderId="0" xfId="0" applyFont="1" applyFill="1" applyAlignment="1">
      <alignment vertical="top" wrapText="1"/>
    </xf>
    <xf numFmtId="0" fontId="1" fillId="0" borderId="0" xfId="0" applyFont="1" applyAlignment="1">
      <alignment vertical="top" wrapText="1"/>
    </xf>
    <xf numFmtId="0" fontId="1" fillId="0" borderId="5" xfId="0" applyFont="1" applyBorder="1" applyAlignment="1">
      <alignment vertical="top" wrapText="1"/>
    </xf>
    <xf numFmtId="0" fontId="1" fillId="2" borderId="6" xfId="0" applyFont="1" applyFill="1" applyBorder="1" applyAlignment="1">
      <alignment vertical="top" wrapText="1"/>
    </xf>
    <xf numFmtId="0" fontId="1" fillId="2" borderId="7" xfId="0" applyFont="1" applyFill="1" applyBorder="1" applyAlignment="1">
      <alignment vertical="top" wrapText="1"/>
    </xf>
    <xf numFmtId="0" fontId="1" fillId="0" borderId="7" xfId="0" applyFont="1" applyBorder="1" applyAlignment="1">
      <alignment vertical="top" wrapText="1"/>
    </xf>
    <xf numFmtId="0" fontId="1" fillId="0" borderId="8" xfId="0" applyFont="1" applyBorder="1" applyAlignment="1">
      <alignment vertical="top" wrapText="1"/>
    </xf>
    <xf numFmtId="0" fontId="1" fillId="0" borderId="9" xfId="0" applyFont="1" applyBorder="1" applyAlignment="1">
      <alignment horizontal="center" vertical="top" wrapText="1"/>
    </xf>
    <xf numFmtId="0" fontId="7" fillId="0" borderId="10" xfId="0" applyFont="1" applyBorder="1" applyAlignment="1">
      <alignment vertical="top" wrapText="1"/>
    </xf>
    <xf numFmtId="0" fontId="8" fillId="0" borderId="2" xfId="0" applyFont="1" applyBorder="1" applyAlignment="1">
      <alignment vertical="top" wrapText="1"/>
    </xf>
    <xf numFmtId="0" fontId="8" fillId="0" borderId="10" xfId="0" applyFont="1" applyBorder="1" applyAlignment="1">
      <alignment vertical="top" wrapText="1"/>
    </xf>
    <xf numFmtId="0" fontId="7" fillId="0" borderId="11" xfId="0" applyFont="1" applyBorder="1" applyAlignment="1">
      <alignment vertical="top" wrapText="1"/>
    </xf>
    <xf numFmtId="0" fontId="8" fillId="0" borderId="0" xfId="0" applyFont="1" applyAlignment="1">
      <alignment vertical="top" wrapText="1"/>
    </xf>
    <xf numFmtId="0" fontId="8" fillId="0" borderId="11" xfId="0" applyFont="1" applyBorder="1" applyAlignment="1">
      <alignment vertical="top" wrapText="1"/>
    </xf>
    <xf numFmtId="0" fontId="9" fillId="0" borderId="0" xfId="0" applyFont="1" applyAlignment="1">
      <alignment vertical="top" wrapText="1"/>
    </xf>
    <xf numFmtId="0" fontId="9" fillId="0" borderId="11" xfId="0" applyFont="1" applyBorder="1" applyAlignment="1">
      <alignment vertical="top" wrapText="1"/>
    </xf>
    <xf numFmtId="0" fontId="10" fillId="0" borderId="11" xfId="0" applyFont="1" applyBorder="1" applyAlignment="1">
      <alignment vertical="top" wrapText="1"/>
    </xf>
    <xf numFmtId="0" fontId="1" fillId="0" borderId="11" xfId="0" applyFont="1" applyBorder="1" applyAlignment="1">
      <alignment vertical="top" wrapText="1"/>
    </xf>
    <xf numFmtId="0" fontId="12" fillId="0" borderId="9" xfId="0" applyFont="1" applyBorder="1" applyAlignment="1">
      <alignment horizontal="right" vertical="top" wrapText="1"/>
    </xf>
    <xf numFmtId="3" fontId="12" fillId="0" borderId="9" xfId="0" applyNumberFormat="1" applyFont="1" applyBorder="1" applyAlignment="1">
      <alignment horizontal="right" vertical="top" wrapText="1"/>
    </xf>
    <xf numFmtId="3" fontId="12" fillId="0" borderId="12" xfId="0" applyNumberFormat="1" applyFont="1" applyBorder="1" applyAlignment="1" applyProtection="1">
      <alignment horizontal="right" vertical="top" wrapText="1"/>
      <protection locked="0"/>
    </xf>
    <xf numFmtId="4" fontId="13" fillId="0" borderId="12" xfId="0" applyNumberFormat="1" applyFont="1" applyBorder="1" applyAlignment="1" applyProtection="1">
      <alignment vertical="top" wrapText="1"/>
      <protection locked="0"/>
    </xf>
    <xf numFmtId="4" fontId="13" fillId="0" borderId="9" xfId="0" applyNumberFormat="1" applyFont="1" applyBorder="1" applyAlignment="1">
      <alignment vertical="top" wrapText="1"/>
    </xf>
    <xf numFmtId="10" fontId="5" fillId="0" borderId="0" xfId="0" applyNumberFormat="1" applyFont="1" applyAlignment="1">
      <alignment horizontal="right" vertical="top" wrapText="1"/>
    </xf>
    <xf numFmtId="0" fontId="1" fillId="0" borderId="12" xfId="0" applyFont="1" applyBorder="1" applyAlignment="1" applyProtection="1">
      <alignment vertical="top" wrapText="1"/>
      <protection locked="0"/>
    </xf>
    <xf numFmtId="0" fontId="14" fillId="0" borderId="11" xfId="0" applyFont="1" applyBorder="1" applyAlignment="1">
      <alignment vertical="top" wrapText="1"/>
    </xf>
    <xf numFmtId="0" fontId="13" fillId="0" borderId="11" xfId="0" applyFont="1" applyBorder="1" applyAlignment="1">
      <alignment vertical="top" wrapText="1"/>
    </xf>
    <xf numFmtId="4" fontId="12" fillId="0" borderId="9" xfId="0" applyNumberFormat="1" applyFont="1" applyBorder="1" applyAlignment="1">
      <alignment horizontal="right" vertical="top" wrapText="1"/>
    </xf>
    <xf numFmtId="0" fontId="19" fillId="0" borderId="0" xfId="0" applyFont="1" applyAlignment="1">
      <alignment vertical="top" wrapText="1"/>
    </xf>
    <xf numFmtId="0" fontId="1" fillId="0" borderId="14" xfId="0" applyFont="1" applyBorder="1" applyAlignment="1">
      <alignment vertical="top" wrapText="1"/>
    </xf>
    <xf numFmtId="0" fontId="1" fillId="0" borderId="15" xfId="0" applyFont="1" applyBorder="1" applyAlignment="1">
      <alignment vertical="top" wrapText="1"/>
    </xf>
    <xf numFmtId="0" fontId="1" fillId="0" borderId="0" xfId="0" applyFont="1" applyAlignment="1">
      <alignment vertical="top"/>
    </xf>
    <xf numFmtId="0" fontId="6" fillId="0" borderId="0" xfId="0" applyFont="1" applyAlignment="1">
      <alignment vertical="top" wrapText="1"/>
    </xf>
    <xf numFmtId="0" fontId="6" fillId="0" borderId="0" xfId="0" applyFont="1" applyAlignment="1">
      <alignment horizontal="right" vertical="top" wrapText="1"/>
    </xf>
    <xf numFmtId="0" fontId="6" fillId="0" borderId="9" xfId="0" applyFont="1" applyBorder="1" applyAlignment="1">
      <alignment vertical="top" wrapText="1"/>
    </xf>
    <xf numFmtId="10" fontId="6" fillId="0" borderId="10" xfId="0" applyNumberFormat="1" applyFont="1" applyBorder="1" applyAlignment="1">
      <alignment horizontal="right" vertical="top" wrapText="1"/>
    </xf>
    <xf numFmtId="0" fontId="6" fillId="0" borderId="0" xfId="0" applyFont="1" applyAlignment="1">
      <alignment vertical="top"/>
    </xf>
    <xf numFmtId="10" fontId="6" fillId="0" borderId="11" xfId="0" applyNumberFormat="1" applyFont="1" applyBorder="1" applyAlignment="1">
      <alignment horizontal="right" vertical="top" wrapText="1"/>
    </xf>
    <xf numFmtId="10" fontId="6" fillId="0" borderId="24" xfId="0" applyNumberFormat="1" applyFont="1" applyBorder="1" applyAlignment="1">
      <alignment horizontal="right" vertical="top" wrapText="1"/>
    </xf>
    <xf numFmtId="0" fontId="6" fillId="0" borderId="0" xfId="0" applyFont="1" applyAlignment="1">
      <alignment horizontal="center" vertical="top" wrapText="1"/>
    </xf>
    <xf numFmtId="0" fontId="6" fillId="0" borderId="12" xfId="0" applyFont="1" applyBorder="1" applyAlignment="1" applyProtection="1">
      <alignment horizontal="left" vertical="top" wrapText="1"/>
      <protection locked="0"/>
    </xf>
    <xf numFmtId="0" fontId="6" fillId="0" borderId="12" xfId="0" applyFont="1" applyBorder="1" applyAlignment="1" applyProtection="1">
      <alignment horizontal="center" vertical="top" wrapText="1"/>
      <protection locked="0"/>
    </xf>
    <xf numFmtId="167" fontId="6" fillId="0" borderId="12" xfId="0" applyNumberFormat="1" applyFont="1" applyBorder="1" applyAlignment="1" applyProtection="1">
      <alignment horizontal="right" vertical="top" wrapText="1"/>
      <protection locked="0"/>
    </xf>
    <xf numFmtId="164" fontId="6" fillId="0" borderId="12" xfId="0" applyNumberFormat="1" applyFont="1" applyBorder="1" applyAlignment="1" applyProtection="1">
      <alignment horizontal="right" vertical="top" wrapText="1"/>
      <protection locked="0"/>
    </xf>
    <xf numFmtId="164" fontId="6" fillId="0" borderId="9" xfId="0" applyNumberFormat="1" applyFont="1" applyBorder="1" applyAlignment="1">
      <alignment horizontal="right" vertical="top" wrapText="1"/>
    </xf>
    <xf numFmtId="0" fontId="0" fillId="0" borderId="5" xfId="0" applyBorder="1"/>
    <xf numFmtId="0" fontId="0" fillId="0" borderId="11" xfId="0" applyBorder="1"/>
    <xf numFmtId="0" fontId="22" fillId="0" borderId="0" xfId="0" applyFont="1" applyAlignment="1">
      <alignment horizontal="left" vertical="center" wrapText="1"/>
    </xf>
    <xf numFmtId="3" fontId="11" fillId="0" borderId="12" xfId="0" applyNumberFormat="1" applyFont="1" applyBorder="1" applyAlignment="1" applyProtection="1">
      <alignment horizontal="right" vertical="top" wrapText="1"/>
      <protection locked="0"/>
    </xf>
    <xf numFmtId="0" fontId="20" fillId="0" borderId="0" xfId="0" applyFont="1" applyAlignment="1">
      <alignment vertical="top" wrapText="1"/>
    </xf>
    <xf numFmtId="0" fontId="24" fillId="0" borderId="27" xfId="0" applyFont="1" applyBorder="1" applyAlignment="1">
      <alignment horizontal="right" vertical="center" wrapText="1"/>
    </xf>
    <xf numFmtId="0" fontId="24" fillId="0" borderId="9" xfId="0" applyFont="1" applyBorder="1" applyAlignment="1">
      <alignment horizontal="right" vertical="center" wrapText="1"/>
    </xf>
    <xf numFmtId="4" fontId="11" fillId="0" borderId="12" xfId="0" applyNumberFormat="1" applyFont="1" applyBorder="1" applyAlignment="1" applyProtection="1">
      <alignment horizontal="right" vertical="top" wrapText="1"/>
      <protection locked="0"/>
    </xf>
    <xf numFmtId="0" fontId="1" fillId="0" borderId="0" xfId="0" applyFont="1" applyAlignment="1">
      <alignment vertical="top" wrapText="1"/>
    </xf>
    <xf numFmtId="0" fontId="2" fillId="0" borderId="0" xfId="0" applyFont="1" applyAlignment="1">
      <alignment horizontal="center" vertical="center" wrapText="1"/>
    </xf>
    <xf numFmtId="0" fontId="4" fillId="0" borderId="0" xfId="0" applyFont="1" applyAlignment="1">
      <alignment horizontal="center" vertical="center" wrapText="1"/>
    </xf>
    <xf numFmtId="0" fontId="6" fillId="0" borderId="9" xfId="0" applyFont="1" applyBorder="1" applyAlignment="1">
      <alignment horizontal="center" vertical="center" wrapText="1"/>
    </xf>
    <xf numFmtId="0" fontId="3" fillId="0" borderId="0" xfId="0" applyFont="1" applyAlignment="1">
      <alignment horizontal="center" vertical="top" wrapText="1"/>
    </xf>
    <xf numFmtId="0" fontId="2" fillId="0" borderId="1" xfId="0" applyFont="1" applyBorder="1" applyAlignment="1">
      <alignment horizontal="center" vertical="center" wrapText="1"/>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2" fillId="0" borderId="4" xfId="0" applyFont="1" applyBorder="1" applyAlignment="1">
      <alignment horizontal="center" vertical="center" wrapText="1"/>
    </xf>
    <xf numFmtId="0" fontId="2" fillId="0" borderId="5" xfId="0" applyFont="1" applyBorder="1" applyAlignment="1">
      <alignment horizontal="center" vertical="center" wrapText="1"/>
    </xf>
    <xf numFmtId="0" fontId="2" fillId="0" borderId="6" xfId="0" applyFont="1" applyBorder="1" applyAlignment="1">
      <alignment horizontal="center" vertical="center" wrapText="1"/>
    </xf>
    <xf numFmtId="0" fontId="2" fillId="0" borderId="7" xfId="0" applyFont="1" applyBorder="1" applyAlignment="1">
      <alignment horizontal="center" vertical="center" wrapText="1"/>
    </xf>
    <xf numFmtId="0" fontId="2" fillId="0" borderId="8" xfId="0" applyFont="1" applyBorder="1" applyAlignment="1">
      <alignment horizontal="center" vertical="center" wrapText="1"/>
    </xf>
    <xf numFmtId="0" fontId="5" fillId="2" borderId="0" xfId="0" applyFont="1" applyFill="1" applyAlignment="1">
      <alignment vertical="top" wrapText="1"/>
    </xf>
    <xf numFmtId="0" fontId="1" fillId="2" borderId="0" xfId="0" applyFont="1" applyFill="1" applyAlignment="1">
      <alignment vertical="top" wrapText="1"/>
    </xf>
    <xf numFmtId="0" fontId="1" fillId="2" borderId="4" xfId="0" applyFont="1" applyFill="1" applyBorder="1" applyAlignment="1">
      <alignment vertical="top" wrapText="1"/>
    </xf>
    <xf numFmtId="0" fontId="1" fillId="0" borderId="27" xfId="0" applyFont="1" applyBorder="1" applyAlignment="1">
      <alignment horizontal="left" vertical="center" wrapText="1"/>
    </xf>
    <xf numFmtId="0" fontId="1" fillId="0" borderId="26" xfId="0" applyFont="1" applyBorder="1" applyAlignment="1">
      <alignment horizontal="left" vertical="center" wrapText="1"/>
    </xf>
    <xf numFmtId="0" fontId="1" fillId="0" borderId="28" xfId="0" applyFont="1" applyBorder="1" applyAlignment="1">
      <alignment horizontal="left" vertical="center" wrapText="1"/>
    </xf>
    <xf numFmtId="168" fontId="11" fillId="0" borderId="29" xfId="0" applyNumberFormat="1" applyFont="1" applyBorder="1" applyAlignment="1" applyProtection="1">
      <alignment horizontal="right" vertical="top" wrapText="1"/>
      <protection locked="0"/>
    </xf>
    <xf numFmtId="168" fontId="12" fillId="0" borderId="25" xfId="0" applyNumberFormat="1" applyFont="1" applyBorder="1" applyAlignment="1" applyProtection="1">
      <alignment horizontal="right" vertical="top" wrapText="1"/>
      <protection locked="0"/>
    </xf>
    <xf numFmtId="0" fontId="1" fillId="0" borderId="9" xfId="0" applyFont="1" applyBorder="1" applyAlignment="1">
      <alignment horizontal="center" vertical="top" wrapText="1"/>
    </xf>
    <xf numFmtId="0" fontId="8" fillId="0" borderId="2" xfId="0" applyFont="1" applyBorder="1" applyAlignment="1">
      <alignment vertical="top" wrapText="1"/>
    </xf>
    <xf numFmtId="0" fontId="8" fillId="0" borderId="0" xfId="0" applyFont="1" applyAlignment="1">
      <alignment vertical="top" wrapText="1"/>
    </xf>
    <xf numFmtId="0" fontId="9" fillId="0" borderId="0" xfId="0" applyFont="1" applyAlignment="1">
      <alignment vertical="top" wrapText="1"/>
    </xf>
    <xf numFmtId="0" fontId="11" fillId="0" borderId="11" xfId="0" applyFont="1" applyBorder="1" applyAlignment="1">
      <alignment vertical="top" wrapText="1"/>
    </xf>
    <xf numFmtId="0" fontId="1" fillId="0" borderId="11" xfId="0" applyFont="1" applyBorder="1" applyAlignment="1">
      <alignment vertical="top" wrapText="1"/>
    </xf>
    <xf numFmtId="0" fontId="14" fillId="0" borderId="11" xfId="0" applyFont="1" applyBorder="1" applyAlignment="1">
      <alignment vertical="top" wrapText="1"/>
    </xf>
    <xf numFmtId="0" fontId="15" fillId="0" borderId="0" xfId="0" applyFont="1" applyAlignment="1">
      <alignment vertical="top" wrapText="1"/>
    </xf>
    <xf numFmtId="0" fontId="0" fillId="0" borderId="0" xfId="0"/>
    <xf numFmtId="0" fontId="20" fillId="0" borderId="0" xfId="0" applyFont="1" applyAlignment="1">
      <alignment horizontal="left" vertical="top" wrapText="1" indent="1"/>
    </xf>
    <xf numFmtId="0" fontId="20" fillId="0" borderId="0" xfId="0" applyFont="1" applyAlignment="1">
      <alignment vertical="top" wrapText="1"/>
    </xf>
    <xf numFmtId="164" fontId="20" fillId="0" borderId="0" xfId="0" applyNumberFormat="1" applyFont="1" applyAlignment="1">
      <alignment horizontal="right" vertical="top" wrapText="1" indent="1"/>
    </xf>
    <xf numFmtId="164" fontId="20" fillId="0" borderId="0" xfId="0" applyNumberFormat="1" applyFont="1" applyAlignment="1">
      <alignment horizontal="right" vertical="top" wrapText="1"/>
    </xf>
    <xf numFmtId="0" fontId="16" fillId="0" borderId="2" xfId="0" applyFont="1" applyBorder="1" applyAlignment="1">
      <alignment horizontal="right" vertical="top" wrapText="1"/>
    </xf>
    <xf numFmtId="0" fontId="16" fillId="0" borderId="3" xfId="0" applyFont="1" applyBorder="1" applyAlignment="1">
      <alignment horizontal="right" vertical="top" wrapText="1"/>
    </xf>
    <xf numFmtId="0" fontId="16" fillId="0" borderId="1" xfId="0" applyFont="1" applyBorder="1" applyAlignment="1">
      <alignment vertical="top" wrapText="1"/>
    </xf>
    <xf numFmtId="0" fontId="16" fillId="0" borderId="2" xfId="0" applyFont="1" applyBorder="1" applyAlignment="1">
      <alignment vertical="top" wrapText="1"/>
    </xf>
    <xf numFmtId="0" fontId="1" fillId="0" borderId="5" xfId="0" applyFont="1" applyBorder="1" applyAlignment="1">
      <alignment vertical="top" wrapText="1"/>
    </xf>
    <xf numFmtId="0" fontId="1" fillId="0" borderId="4" xfId="0" applyFont="1" applyBorder="1" applyAlignment="1">
      <alignment vertical="top" wrapText="1"/>
    </xf>
    <xf numFmtId="164" fontId="16" fillId="0" borderId="0" xfId="0" applyNumberFormat="1" applyFont="1" applyAlignment="1">
      <alignment horizontal="right" vertical="top" wrapText="1"/>
    </xf>
    <xf numFmtId="164" fontId="16" fillId="0" borderId="5" xfId="0" applyNumberFormat="1" applyFont="1" applyBorder="1" applyAlignment="1">
      <alignment horizontal="right" vertical="top" wrapText="1"/>
    </xf>
    <xf numFmtId="0" fontId="16" fillId="0" borderId="4" xfId="0" applyFont="1" applyBorder="1" applyAlignment="1">
      <alignment vertical="top" wrapText="1"/>
    </xf>
    <xf numFmtId="0" fontId="16" fillId="0" borderId="0" xfId="0" applyFont="1" applyAlignment="1">
      <alignment vertical="top" wrapText="1"/>
    </xf>
    <xf numFmtId="164" fontId="16" fillId="0" borderId="7" xfId="0" applyNumberFormat="1" applyFont="1" applyBorder="1" applyAlignment="1">
      <alignment horizontal="right" vertical="top" wrapText="1"/>
    </xf>
    <xf numFmtId="164" fontId="16" fillId="0" borderId="8" xfId="0" applyNumberFormat="1" applyFont="1" applyBorder="1" applyAlignment="1">
      <alignment horizontal="right" vertical="top" wrapText="1"/>
    </xf>
    <xf numFmtId="0" fontId="16" fillId="0" borderId="6" xfId="0" applyFont="1" applyBorder="1" applyAlignment="1">
      <alignment vertical="top" wrapText="1"/>
    </xf>
    <xf numFmtId="0" fontId="16" fillId="0" borderId="7" xfId="0" applyFont="1" applyBorder="1" applyAlignment="1">
      <alignment vertical="top" wrapText="1"/>
    </xf>
    <xf numFmtId="0" fontId="3" fillId="0" borderId="0" xfId="0" applyFont="1" applyAlignment="1">
      <alignment vertical="top" wrapText="1"/>
    </xf>
    <xf numFmtId="0" fontId="20" fillId="0" borderId="21" xfId="0" applyFont="1" applyBorder="1" applyAlignment="1">
      <alignment vertical="top" wrapText="1"/>
    </xf>
    <xf numFmtId="0" fontId="6" fillId="0" borderId="0" xfId="0" applyFont="1" applyAlignment="1">
      <alignment vertical="top" wrapText="1"/>
    </xf>
    <xf numFmtId="0" fontId="1" fillId="0" borderId="23" xfId="0" applyFont="1" applyBorder="1" applyAlignment="1">
      <alignment vertical="top" wrapText="1"/>
    </xf>
    <xf numFmtId="0" fontId="6" fillId="0" borderId="0" xfId="0" applyFont="1" applyAlignment="1">
      <alignment horizontal="left" vertical="top" wrapText="1"/>
    </xf>
    <xf numFmtId="0" fontId="20" fillId="0" borderId="0" xfId="0" applyFont="1" applyAlignment="1">
      <alignment horizontal="left" vertical="center" wrapText="1"/>
    </xf>
    <xf numFmtId="0" fontId="19" fillId="0" borderId="13" xfId="0" applyFont="1" applyBorder="1" applyAlignment="1">
      <alignment vertical="top" wrapText="1"/>
    </xf>
    <xf numFmtId="0" fontId="19" fillId="0" borderId="14" xfId="0" applyFont="1" applyBorder="1" applyAlignment="1">
      <alignment vertical="top" wrapText="1"/>
    </xf>
    <xf numFmtId="0" fontId="1" fillId="0" borderId="16" xfId="0" applyFont="1" applyBorder="1" applyAlignment="1">
      <alignment vertical="top" wrapText="1"/>
    </xf>
    <xf numFmtId="0" fontId="1" fillId="0" borderId="2" xfId="0" applyFont="1" applyBorder="1" applyAlignment="1">
      <alignment vertical="top" wrapText="1"/>
    </xf>
    <xf numFmtId="0" fontId="1" fillId="0" borderId="17" xfId="0" applyFont="1" applyBorder="1" applyAlignment="1">
      <alignment vertical="top" wrapText="1"/>
    </xf>
    <xf numFmtId="0" fontId="3" fillId="0" borderId="18" xfId="0" applyFont="1" applyBorder="1" applyAlignment="1">
      <alignment vertical="top" wrapText="1"/>
    </xf>
    <xf numFmtId="164" fontId="3" fillId="0" borderId="0" xfId="0" applyNumberFormat="1" applyFont="1" applyAlignment="1">
      <alignment vertical="top" wrapText="1"/>
    </xf>
    <xf numFmtId="164" fontId="1" fillId="0" borderId="0" xfId="0" applyNumberFormat="1" applyFont="1" applyAlignment="1">
      <alignment vertical="top" wrapText="1"/>
    </xf>
    <xf numFmtId="164" fontId="1" fillId="0" borderId="19" xfId="0" applyNumberFormat="1" applyFont="1" applyBorder="1" applyAlignment="1">
      <alignment vertical="top" wrapText="1"/>
    </xf>
    <xf numFmtId="0" fontId="3" fillId="0" borderId="20" xfId="0" applyFont="1" applyBorder="1" applyAlignment="1">
      <alignment vertical="top" wrapText="1"/>
    </xf>
    <xf numFmtId="0" fontId="1" fillId="0" borderId="21" xfId="0" applyFont="1" applyBorder="1" applyAlignment="1">
      <alignment vertical="top" wrapText="1"/>
    </xf>
    <xf numFmtId="164" fontId="3" fillId="0" borderId="21" xfId="0" applyNumberFormat="1" applyFont="1" applyBorder="1" applyAlignment="1">
      <alignment vertical="top" wrapText="1"/>
    </xf>
    <xf numFmtId="164" fontId="1" fillId="0" borderId="21" xfId="0" applyNumberFormat="1" applyFont="1" applyBorder="1" applyAlignment="1">
      <alignment vertical="top" wrapText="1"/>
    </xf>
    <xf numFmtId="164" fontId="1" fillId="0" borderId="22" xfId="0" applyNumberFormat="1" applyFont="1" applyBorder="1" applyAlignment="1">
      <alignment vertical="top" wrapText="1"/>
    </xf>
    <xf numFmtId="0" fontId="17" fillId="0" borderId="2" xfId="0" applyFont="1" applyBorder="1" applyAlignment="1">
      <alignment horizontal="center" vertical="top" wrapText="1"/>
    </xf>
    <xf numFmtId="0" fontId="18" fillId="0" borderId="0" xfId="0" applyFont="1" applyAlignment="1">
      <alignment horizontal="center" vertical="top" wrapText="1"/>
    </xf>
    <xf numFmtId="164" fontId="19" fillId="0" borderId="0" xfId="0" applyNumberFormat="1" applyFont="1" applyAlignment="1">
      <alignment horizontal="right" vertical="top" wrapText="1"/>
    </xf>
    <xf numFmtId="0" fontId="19" fillId="0" borderId="0" xfId="0" applyFont="1" applyAlignment="1">
      <alignment horizontal="left" vertical="top" wrapText="1"/>
    </xf>
    <xf numFmtId="0" fontId="19" fillId="0" borderId="0" xfId="0" applyFont="1" applyAlignment="1">
      <alignment vertical="top" wrapText="1"/>
    </xf>
    <xf numFmtId="0" fontId="6" fillId="0" borderId="9" xfId="0" applyFont="1" applyBorder="1" applyAlignment="1">
      <alignment vertical="top" wrapText="1"/>
    </xf>
    <xf numFmtId="0" fontId="19" fillId="0" borderId="0" xfId="0" applyFont="1" applyAlignment="1">
      <alignment horizontal="center" vertical="top" wrapText="1"/>
    </xf>
    <xf numFmtId="0" fontId="6" fillId="0" borderId="12" xfId="0" applyFont="1" applyBorder="1" applyAlignment="1" applyProtection="1">
      <alignment vertical="top" wrapText="1"/>
      <protection locked="0"/>
    </xf>
    <xf numFmtId="165" fontId="6" fillId="0" borderId="12" xfId="0" applyNumberFormat="1" applyFont="1" applyBorder="1" applyAlignment="1" applyProtection="1">
      <alignment vertical="top" wrapText="1"/>
      <protection locked="0"/>
    </xf>
    <xf numFmtId="166" fontId="6" fillId="0" borderId="12" xfId="0" applyNumberFormat="1" applyFont="1" applyBorder="1" applyAlignment="1" applyProtection="1">
      <alignment vertical="top" wrapText="1"/>
      <protection locked="0"/>
    </xf>
    <xf numFmtId="0" fontId="21" fillId="0" borderId="0" xfId="0" applyFont="1" applyAlignment="1">
      <alignment horizontal="center" vertical="top" wrapTex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304800</xdr:colOff>
      <xdr:row>1</xdr:row>
      <xdr:rowOff>9525</xdr:rowOff>
    </xdr:from>
    <xdr:to>
      <xdr:col>6</xdr:col>
      <xdr:colOff>527550</xdr:colOff>
      <xdr:row>9</xdr:row>
      <xdr:rowOff>108777</xdr:rowOff>
    </xdr:to>
    <xdr:pic>
      <xdr:nvPicPr>
        <xdr:cNvPr id="2" name="Picture 1" descr="{56407f77-346a-40d1-9dec-d2f9c7731faf}">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4191000" y="123825"/>
          <a:ext cx="1080000" cy="1013652"/>
        </a:xfrm>
        <a:prstGeom prst="rect">
          <a:avLst/>
        </a:prstGeom>
      </xdr:spPr>
    </xdr:pic>
    <xdr:clientData/>
  </xdr:twoCellAnchor>
  <xdr:twoCellAnchor editAs="oneCell">
    <xdr:from>
      <xdr:col>4</xdr:col>
      <xdr:colOff>52388</xdr:colOff>
      <xdr:row>27</xdr:row>
      <xdr:rowOff>0</xdr:rowOff>
    </xdr:from>
    <xdr:to>
      <xdr:col>7</xdr:col>
      <xdr:colOff>919398</xdr:colOff>
      <xdr:row>44</xdr:row>
      <xdr:rowOff>114043</xdr:rowOff>
    </xdr:to>
    <xdr:pic>
      <xdr:nvPicPr>
        <xdr:cNvPr id="3" name="Picture 2" descr="{d4367601-58e5-4901-9856-3e0ba5f8c2e5}">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2976563" y="3086100"/>
          <a:ext cx="3514961" cy="2057143"/>
        </a:xfrm>
        <a:prstGeom prst="rect">
          <a:avLst/>
        </a:prstGeom>
      </xdr:spPr>
    </xdr:pic>
    <xdr:clientData/>
  </xdr:twoCellAnchor>
  <xdr:twoCellAnchor editAs="oneCell">
    <xdr:from>
      <xdr:col>1</xdr:col>
      <xdr:colOff>38100</xdr:colOff>
      <xdr:row>80</xdr:row>
      <xdr:rowOff>4763</xdr:rowOff>
    </xdr:from>
    <xdr:to>
      <xdr:col>1</xdr:col>
      <xdr:colOff>641350</xdr:colOff>
      <xdr:row>84</xdr:row>
      <xdr:rowOff>113753</xdr:rowOff>
    </xdr:to>
    <xdr:pic>
      <xdr:nvPicPr>
        <xdr:cNvPr id="4" name="Picture 3" descr="{65900c6c-c15c-46af-b243-6084a2db20f6}">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a:stretch>
          <a:fillRect/>
        </a:stretch>
      </xdr:blipFill>
      <xdr:spPr>
        <a:xfrm>
          <a:off x="47625" y="9148763"/>
          <a:ext cx="603250" cy="566190"/>
        </a:xfrm>
        <a:prstGeom prst="rect">
          <a:avLst/>
        </a:prstGeom>
      </xdr:spPr>
    </xdr:pic>
    <xdr:clientData/>
  </xdr:twoCellAnchor>
  <xdr:twoCellAnchor editAs="oneCell">
    <xdr:from>
      <xdr:col>1</xdr:col>
      <xdr:colOff>33338</xdr:colOff>
      <xdr:row>75</xdr:row>
      <xdr:rowOff>19050</xdr:rowOff>
    </xdr:from>
    <xdr:to>
      <xdr:col>1</xdr:col>
      <xdr:colOff>636587</xdr:colOff>
      <xdr:row>75</xdr:row>
      <xdr:rowOff>86614</xdr:rowOff>
    </xdr:to>
    <xdr:pic>
      <xdr:nvPicPr>
        <xdr:cNvPr id="5" name="Picture 4" descr="{aadd9c30-e26d-48d5-8373-41792935923a}">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3"/>
        <a:stretch>
          <a:fillRect/>
        </a:stretch>
      </xdr:blipFill>
      <xdr:spPr>
        <a:xfrm>
          <a:off x="42863" y="8591550"/>
          <a:ext cx="603250" cy="67564"/>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pageSetUpPr fitToPage="1"/>
  </sheetPr>
  <dimension ref="B1:I87"/>
  <sheetViews>
    <sheetView showGridLines="0" tabSelected="1" workbookViewId="0"/>
  </sheetViews>
  <sheetFormatPr baseColWidth="10" defaultColWidth="9.140625" defaultRowHeight="9" customHeight="1" x14ac:dyDescent="0.25"/>
  <cols>
    <col min="1" max="1" width="0.140625" customWidth="1"/>
    <col min="2" max="2" width="10.140625" customWidth="1"/>
    <col min="3" max="3" width="31.28515625" customWidth="1"/>
    <col min="4" max="4" width="2.28515625" customWidth="1"/>
    <col min="5" max="5" width="14.42578125" customWidth="1"/>
    <col min="6" max="6" width="12.85546875" customWidth="1"/>
    <col min="7" max="7" width="12.42578125" customWidth="1"/>
    <col min="8" max="8" width="14.5703125" customWidth="1"/>
    <col min="9" max="9" width="2.140625" customWidth="1"/>
    <col min="10" max="69" width="10.7109375" customWidth="1"/>
  </cols>
  <sheetData>
    <row r="1" spans="2:9" ht="9" customHeight="1" x14ac:dyDescent="0.25">
      <c r="B1" s="1"/>
      <c r="C1" s="2"/>
      <c r="D1" s="3"/>
      <c r="E1" s="3"/>
      <c r="F1" s="3"/>
      <c r="G1" s="3"/>
      <c r="H1" s="3"/>
      <c r="I1" s="4"/>
    </row>
    <row r="2" spans="2:9" ht="9" customHeight="1" x14ac:dyDescent="0.25">
      <c r="B2" s="5"/>
      <c r="C2" s="6"/>
      <c r="D2" s="7"/>
      <c r="E2" s="59"/>
      <c r="F2" s="59"/>
      <c r="G2" s="59"/>
      <c r="H2" s="59"/>
      <c r="I2" s="8"/>
    </row>
    <row r="3" spans="2:9" ht="9" customHeight="1" x14ac:dyDescent="0.25">
      <c r="B3" s="5"/>
      <c r="C3" s="6"/>
      <c r="D3" s="7"/>
      <c r="E3" s="59"/>
      <c r="F3" s="59"/>
      <c r="G3" s="59"/>
      <c r="H3" s="59"/>
      <c r="I3" s="8"/>
    </row>
    <row r="4" spans="2:9" ht="9" customHeight="1" x14ac:dyDescent="0.25">
      <c r="B4" s="5"/>
      <c r="C4" s="6"/>
      <c r="D4" s="7"/>
      <c r="E4" s="59"/>
      <c r="F4" s="59"/>
      <c r="G4" s="59"/>
      <c r="H4" s="59"/>
      <c r="I4" s="8"/>
    </row>
    <row r="5" spans="2:9" ht="9" customHeight="1" x14ac:dyDescent="0.25">
      <c r="B5" s="5"/>
      <c r="C5" s="6"/>
      <c r="D5" s="7"/>
      <c r="E5" s="59"/>
      <c r="F5" s="59"/>
      <c r="G5" s="59"/>
      <c r="H5" s="59"/>
      <c r="I5" s="8"/>
    </row>
    <row r="6" spans="2:9" ht="9" customHeight="1" x14ac:dyDescent="0.25">
      <c r="B6" s="5"/>
      <c r="C6" s="6"/>
      <c r="D6" s="7"/>
      <c r="E6" s="59"/>
      <c r="F6" s="59"/>
      <c r="G6" s="59"/>
      <c r="H6" s="59"/>
      <c r="I6" s="8"/>
    </row>
    <row r="7" spans="2:9" ht="9" customHeight="1" x14ac:dyDescent="0.25">
      <c r="B7" s="5"/>
      <c r="C7" s="6"/>
      <c r="D7" s="7"/>
      <c r="E7" s="59"/>
      <c r="F7" s="59"/>
      <c r="G7" s="59"/>
      <c r="H7" s="59"/>
      <c r="I7" s="8"/>
    </row>
    <row r="8" spans="2:9" ht="9" customHeight="1" x14ac:dyDescent="0.25">
      <c r="B8" s="5"/>
      <c r="C8" s="6"/>
      <c r="D8" s="7"/>
      <c r="E8" s="59"/>
      <c r="F8" s="59"/>
      <c r="G8" s="59"/>
      <c r="H8" s="59"/>
      <c r="I8" s="8"/>
    </row>
    <row r="9" spans="2:9" ht="9" customHeight="1" x14ac:dyDescent="0.25">
      <c r="B9" s="5"/>
      <c r="C9" s="6"/>
      <c r="D9" s="7"/>
      <c r="E9" s="59"/>
      <c r="F9" s="59"/>
      <c r="G9" s="59"/>
      <c r="H9" s="59"/>
      <c r="I9" s="8"/>
    </row>
    <row r="10" spans="2:9" ht="9" customHeight="1" x14ac:dyDescent="0.25">
      <c r="B10" s="5"/>
      <c r="C10" s="6"/>
      <c r="D10" s="7"/>
      <c r="E10" s="59"/>
      <c r="F10" s="59"/>
      <c r="G10" s="59"/>
      <c r="H10" s="59"/>
      <c r="I10" s="8"/>
    </row>
    <row r="11" spans="2:9" ht="9" customHeight="1" x14ac:dyDescent="0.25">
      <c r="B11" s="5"/>
      <c r="C11" s="6"/>
      <c r="D11" s="7"/>
      <c r="E11" s="60" t="str">
        <f>IF(Paramètres!C5&lt;&gt;"",Paramètres!C5,"")</f>
        <v>Centre des Finances Publiques</v>
      </c>
      <c r="F11" s="60"/>
      <c r="G11" s="60"/>
      <c r="H11" s="60"/>
      <c r="I11" s="8"/>
    </row>
    <row r="12" spans="2:9" ht="9" customHeight="1" x14ac:dyDescent="0.25">
      <c r="B12" s="5"/>
      <c r="C12" s="6"/>
      <c r="D12" s="7"/>
      <c r="E12" s="60"/>
      <c r="F12" s="60"/>
      <c r="G12" s="60"/>
      <c r="H12" s="60"/>
      <c r="I12" s="8"/>
    </row>
    <row r="13" spans="2:9" ht="9" customHeight="1" x14ac:dyDescent="0.25">
      <c r="B13" s="5"/>
      <c r="C13" s="6"/>
      <c r="D13" s="7"/>
      <c r="E13" s="60"/>
      <c r="F13" s="60"/>
      <c r="G13" s="60"/>
      <c r="H13" s="60"/>
      <c r="I13" s="8"/>
    </row>
    <row r="14" spans="2:9" ht="9" customHeight="1" x14ac:dyDescent="0.25">
      <c r="B14" s="5"/>
      <c r="C14" s="6"/>
      <c r="D14" s="7"/>
      <c r="E14" s="60"/>
      <c r="F14" s="60"/>
      <c r="G14" s="60"/>
      <c r="H14" s="60"/>
      <c r="I14" s="8"/>
    </row>
    <row r="15" spans="2:9" ht="9" customHeight="1" x14ac:dyDescent="0.25">
      <c r="B15" s="5"/>
      <c r="C15" s="6"/>
      <c r="D15" s="7"/>
      <c r="E15" s="60"/>
      <c r="F15" s="60"/>
      <c r="G15" s="60"/>
      <c r="H15" s="60"/>
      <c r="I15" s="8"/>
    </row>
    <row r="16" spans="2:9" ht="9" customHeight="1" x14ac:dyDescent="0.25">
      <c r="B16" s="5"/>
      <c r="C16" s="6"/>
      <c r="D16" s="7"/>
      <c r="E16" s="60"/>
      <c r="F16" s="60"/>
      <c r="G16" s="60"/>
      <c r="H16" s="60"/>
      <c r="I16" s="8"/>
    </row>
    <row r="17" spans="2:9" ht="9" customHeight="1" x14ac:dyDescent="0.25">
      <c r="B17" s="5"/>
      <c r="C17" s="6"/>
      <c r="D17" s="7"/>
      <c r="E17" s="60"/>
      <c r="F17" s="60"/>
      <c r="G17" s="60"/>
      <c r="H17" s="60"/>
      <c r="I17" s="8"/>
    </row>
    <row r="18" spans="2:9" ht="9" customHeight="1" x14ac:dyDescent="0.25">
      <c r="B18" s="5"/>
      <c r="C18" s="6"/>
      <c r="D18" s="7"/>
      <c r="E18" s="60"/>
      <c r="F18" s="60"/>
      <c r="G18" s="60"/>
      <c r="H18" s="60"/>
      <c r="I18" s="8"/>
    </row>
    <row r="19" spans="2:9" ht="9" customHeight="1" x14ac:dyDescent="0.25">
      <c r="B19" s="5"/>
      <c r="C19" s="6"/>
      <c r="D19" s="7"/>
      <c r="E19" s="60"/>
      <c r="F19" s="60"/>
      <c r="G19" s="60"/>
      <c r="H19" s="60"/>
      <c r="I19" s="8"/>
    </row>
    <row r="20" spans="2:9" ht="9" customHeight="1" x14ac:dyDescent="0.25">
      <c r="B20" s="5"/>
      <c r="C20" s="6"/>
      <c r="D20" s="7"/>
      <c r="E20" s="60" t="str">
        <f>IF(Paramètres!C24&lt;&gt;"",Paramètres!C24,"") &amp; CHAR(10) &amp; IF(Paramètres!C26&lt;&gt;"",Paramètres!C26,"") &amp; CHAR(10) &amp; IF(Paramètres!C28&lt;&gt;"",Paramètres!C28,"")</f>
        <v xml:space="preserve">2 Rue du Clabaud
67500 Haguenau
</v>
      </c>
      <c r="F20" s="60"/>
      <c r="G20" s="60"/>
      <c r="H20" s="60"/>
      <c r="I20" s="8"/>
    </row>
    <row r="21" spans="2:9" ht="9" customHeight="1" x14ac:dyDescent="0.25">
      <c r="B21" s="5"/>
      <c r="C21" s="6"/>
      <c r="D21" s="7"/>
      <c r="E21" s="60"/>
      <c r="F21" s="60"/>
      <c r="G21" s="60"/>
      <c r="H21" s="60"/>
      <c r="I21" s="8"/>
    </row>
    <row r="22" spans="2:9" ht="9" customHeight="1" x14ac:dyDescent="0.25">
      <c r="B22" s="5"/>
      <c r="C22" s="6"/>
      <c r="D22" s="7"/>
      <c r="E22" s="60"/>
      <c r="F22" s="60"/>
      <c r="G22" s="60"/>
      <c r="H22" s="60"/>
      <c r="I22" s="8"/>
    </row>
    <row r="23" spans="2:9" ht="9" customHeight="1" x14ac:dyDescent="0.25">
      <c r="B23" s="5"/>
      <c r="C23" s="6"/>
      <c r="D23" s="7"/>
      <c r="E23" s="60"/>
      <c r="F23" s="60"/>
      <c r="G23" s="60"/>
      <c r="H23" s="60"/>
      <c r="I23" s="8"/>
    </row>
    <row r="24" spans="2:9" ht="9" customHeight="1" x14ac:dyDescent="0.25">
      <c r="B24" s="5"/>
      <c r="C24" s="6"/>
      <c r="D24" s="7"/>
      <c r="E24" s="60"/>
      <c r="F24" s="60"/>
      <c r="G24" s="60"/>
      <c r="H24" s="60"/>
      <c r="I24" s="8"/>
    </row>
    <row r="25" spans="2:9" ht="9" customHeight="1" x14ac:dyDescent="0.25">
      <c r="B25" s="5"/>
      <c r="C25" s="6"/>
      <c r="D25" s="7"/>
      <c r="E25" s="60"/>
      <c r="F25" s="60"/>
      <c r="G25" s="60"/>
      <c r="H25" s="60"/>
      <c r="I25" s="8"/>
    </row>
    <row r="26" spans="2:9" ht="9" customHeight="1" x14ac:dyDescent="0.25">
      <c r="B26" s="5"/>
      <c r="C26" s="6"/>
      <c r="D26" s="7"/>
      <c r="E26" s="60"/>
      <c r="F26" s="60"/>
      <c r="G26" s="60"/>
      <c r="H26" s="60"/>
      <c r="I26" s="8"/>
    </row>
    <row r="27" spans="2:9" ht="9" customHeight="1" x14ac:dyDescent="0.25">
      <c r="B27" s="5"/>
      <c r="C27" s="6"/>
      <c r="D27" s="7"/>
      <c r="E27" s="60"/>
      <c r="F27" s="60"/>
      <c r="G27" s="60"/>
      <c r="H27" s="60"/>
      <c r="I27" s="8"/>
    </row>
    <row r="28" spans="2:9" ht="9" customHeight="1" x14ac:dyDescent="0.25">
      <c r="B28" s="5"/>
      <c r="C28" s="6"/>
      <c r="D28" s="7"/>
      <c r="E28" s="59"/>
      <c r="F28" s="59"/>
      <c r="G28" s="59"/>
      <c r="H28" s="59"/>
      <c r="I28" s="8"/>
    </row>
    <row r="29" spans="2:9" ht="9" customHeight="1" x14ac:dyDescent="0.25">
      <c r="B29" s="5"/>
      <c r="C29" s="6"/>
      <c r="D29" s="7"/>
      <c r="E29" s="59"/>
      <c r="F29" s="59"/>
      <c r="G29" s="59"/>
      <c r="H29" s="59"/>
      <c r="I29" s="8"/>
    </row>
    <row r="30" spans="2:9" ht="9" customHeight="1" x14ac:dyDescent="0.25">
      <c r="B30" s="5"/>
      <c r="C30" s="6"/>
      <c r="D30" s="7"/>
      <c r="E30" s="59"/>
      <c r="F30" s="59"/>
      <c r="G30" s="59"/>
      <c r="H30" s="59"/>
      <c r="I30" s="8"/>
    </row>
    <row r="31" spans="2:9" ht="9" customHeight="1" x14ac:dyDescent="0.25">
      <c r="B31" s="5"/>
      <c r="C31" s="6"/>
      <c r="D31" s="7"/>
      <c r="E31" s="59"/>
      <c r="F31" s="59"/>
      <c r="G31" s="59"/>
      <c r="H31" s="59"/>
      <c r="I31" s="8"/>
    </row>
    <row r="32" spans="2:9" ht="9" customHeight="1" x14ac:dyDescent="0.25">
      <c r="B32" s="5"/>
      <c r="C32" s="6"/>
      <c r="D32" s="7"/>
      <c r="E32" s="59"/>
      <c r="F32" s="59"/>
      <c r="G32" s="59"/>
      <c r="H32" s="59"/>
      <c r="I32" s="8"/>
    </row>
    <row r="33" spans="2:9" ht="9" customHeight="1" x14ac:dyDescent="0.25">
      <c r="B33" s="5"/>
      <c r="C33" s="6"/>
      <c r="D33" s="7"/>
      <c r="E33" s="59"/>
      <c r="F33" s="59"/>
      <c r="G33" s="59"/>
      <c r="H33" s="59"/>
      <c r="I33" s="8"/>
    </row>
    <row r="34" spans="2:9" ht="9" customHeight="1" x14ac:dyDescent="0.25">
      <c r="B34" s="5"/>
      <c r="C34" s="6"/>
      <c r="D34" s="7"/>
      <c r="E34" s="59"/>
      <c r="F34" s="59"/>
      <c r="G34" s="59"/>
      <c r="H34" s="59"/>
      <c r="I34" s="8"/>
    </row>
    <row r="35" spans="2:9" ht="9" customHeight="1" x14ac:dyDescent="0.25">
      <c r="B35" s="5"/>
      <c r="C35" s="6"/>
      <c r="D35" s="7"/>
      <c r="E35" s="59"/>
      <c r="F35" s="59"/>
      <c r="G35" s="59"/>
      <c r="H35" s="59"/>
      <c r="I35" s="8"/>
    </row>
    <row r="36" spans="2:9" ht="9" customHeight="1" x14ac:dyDescent="0.25">
      <c r="B36" s="5"/>
      <c r="C36" s="6"/>
      <c r="D36" s="7"/>
      <c r="E36" s="59"/>
      <c r="F36" s="59"/>
      <c r="G36" s="59"/>
      <c r="H36" s="59"/>
      <c r="I36" s="8"/>
    </row>
    <row r="37" spans="2:9" ht="9" customHeight="1" x14ac:dyDescent="0.25">
      <c r="B37" s="5"/>
      <c r="C37" s="6"/>
      <c r="D37" s="7"/>
      <c r="E37" s="59"/>
      <c r="F37" s="59"/>
      <c r="G37" s="59"/>
      <c r="H37" s="59"/>
      <c r="I37" s="8"/>
    </row>
    <row r="38" spans="2:9" ht="9" customHeight="1" x14ac:dyDescent="0.25">
      <c r="B38" s="5"/>
      <c r="C38" s="6"/>
      <c r="D38" s="7"/>
      <c r="E38" s="59"/>
      <c r="F38" s="59"/>
      <c r="G38" s="59"/>
      <c r="H38" s="59"/>
      <c r="I38" s="8"/>
    </row>
    <row r="39" spans="2:9" ht="9" customHeight="1" x14ac:dyDescent="0.25">
      <c r="B39" s="5"/>
      <c r="C39" s="6"/>
      <c r="D39" s="7"/>
      <c r="E39" s="59"/>
      <c r="F39" s="59"/>
      <c r="G39" s="59"/>
      <c r="H39" s="59"/>
      <c r="I39" s="8"/>
    </row>
    <row r="40" spans="2:9" ht="9" customHeight="1" x14ac:dyDescent="0.25">
      <c r="B40" s="5"/>
      <c r="C40" s="6"/>
      <c r="D40" s="7"/>
      <c r="E40" s="59"/>
      <c r="F40" s="59"/>
      <c r="G40" s="59"/>
      <c r="H40" s="59"/>
      <c r="I40" s="8"/>
    </row>
    <row r="41" spans="2:9" ht="9" customHeight="1" x14ac:dyDescent="0.25">
      <c r="B41" s="5"/>
      <c r="C41" s="6"/>
      <c r="D41" s="7"/>
      <c r="E41" s="59"/>
      <c r="F41" s="59"/>
      <c r="G41" s="59"/>
      <c r="H41" s="59"/>
      <c r="I41" s="8"/>
    </row>
    <row r="42" spans="2:9" ht="9" customHeight="1" x14ac:dyDescent="0.25">
      <c r="B42" s="5"/>
      <c r="C42" s="6"/>
      <c r="D42" s="7"/>
      <c r="E42" s="59"/>
      <c r="F42" s="59"/>
      <c r="G42" s="59"/>
      <c r="H42" s="59"/>
      <c r="I42" s="8"/>
    </row>
    <row r="43" spans="2:9" ht="9" customHeight="1" x14ac:dyDescent="0.25">
      <c r="B43" s="5"/>
      <c r="C43" s="6"/>
      <c r="D43" s="7"/>
      <c r="E43" s="59"/>
      <c r="F43" s="59"/>
      <c r="G43" s="59"/>
      <c r="H43" s="59"/>
      <c r="I43" s="8"/>
    </row>
    <row r="44" spans="2:9" ht="9" customHeight="1" x14ac:dyDescent="0.25">
      <c r="B44" s="5"/>
      <c r="C44" s="6"/>
      <c r="D44" s="7"/>
      <c r="E44" s="59"/>
      <c r="F44" s="59"/>
      <c r="G44" s="59"/>
      <c r="H44" s="59"/>
      <c r="I44" s="8"/>
    </row>
    <row r="45" spans="2:9" ht="9" customHeight="1" x14ac:dyDescent="0.25">
      <c r="B45" s="5"/>
      <c r="C45" s="6"/>
      <c r="D45" s="7"/>
      <c r="E45" s="59"/>
      <c r="F45" s="59"/>
      <c r="G45" s="59"/>
      <c r="H45" s="59"/>
      <c r="I45" s="8"/>
    </row>
    <row r="46" spans="2:9" ht="9" customHeight="1" x14ac:dyDescent="0.25">
      <c r="B46" s="5"/>
      <c r="C46" s="6"/>
      <c r="D46" s="7"/>
      <c r="E46" s="7"/>
      <c r="F46" s="7"/>
      <c r="G46" s="7"/>
      <c r="H46" s="7"/>
      <c r="I46" s="8"/>
    </row>
    <row r="47" spans="2:9" ht="9" customHeight="1" x14ac:dyDescent="0.25">
      <c r="B47" s="5"/>
      <c r="C47" s="6"/>
      <c r="D47" s="7"/>
      <c r="E47" s="63" t="s">
        <v>4</v>
      </c>
      <c r="F47" s="59"/>
      <c r="G47" s="59"/>
      <c r="H47" s="59"/>
      <c r="I47" s="8"/>
    </row>
    <row r="48" spans="2:9" ht="9" customHeight="1" x14ac:dyDescent="0.25">
      <c r="B48" s="5"/>
      <c r="C48" s="6"/>
      <c r="D48" s="7"/>
      <c r="E48" s="59"/>
      <c r="F48" s="59"/>
      <c r="G48" s="59"/>
      <c r="H48" s="59"/>
      <c r="I48" s="8"/>
    </row>
    <row r="49" spans="2:9" ht="9" customHeight="1" x14ac:dyDescent="0.25">
      <c r="B49" s="5"/>
      <c r="C49" s="6"/>
      <c r="D49" s="7"/>
      <c r="E49" s="59"/>
      <c r="F49" s="59"/>
      <c r="G49" s="59"/>
      <c r="H49" s="59"/>
      <c r="I49" s="8"/>
    </row>
    <row r="50" spans="2:9" ht="9" customHeight="1" x14ac:dyDescent="0.25">
      <c r="B50" s="5"/>
      <c r="C50" s="6"/>
      <c r="D50" s="7"/>
      <c r="E50" s="59"/>
      <c r="F50" s="59"/>
      <c r="G50" s="59"/>
      <c r="H50" s="59"/>
      <c r="I50" s="8"/>
    </row>
    <row r="51" spans="2:9" ht="9" customHeight="1" x14ac:dyDescent="0.25">
      <c r="B51" s="5"/>
      <c r="C51" s="6"/>
      <c r="D51" s="7"/>
      <c r="E51" s="59"/>
      <c r="F51" s="59"/>
      <c r="G51" s="59"/>
      <c r="H51" s="59"/>
      <c r="I51" s="8"/>
    </row>
    <row r="52" spans="2:9" ht="9" customHeight="1" x14ac:dyDescent="0.25">
      <c r="B52" s="5"/>
      <c r="C52" s="6"/>
      <c r="D52" s="7"/>
      <c r="E52" s="59"/>
      <c r="F52" s="59"/>
      <c r="G52" s="59"/>
      <c r="H52" s="59"/>
      <c r="I52" s="8"/>
    </row>
    <row r="53" spans="2:9" ht="9" customHeight="1" x14ac:dyDescent="0.25">
      <c r="B53" s="5"/>
      <c r="C53" s="6"/>
      <c r="D53" s="7"/>
      <c r="E53" s="59"/>
      <c r="F53" s="59"/>
      <c r="G53" s="59"/>
      <c r="H53" s="59"/>
      <c r="I53" s="8"/>
    </row>
    <row r="54" spans="2:9" ht="9" customHeight="1" x14ac:dyDescent="0.25">
      <c r="B54" s="5"/>
      <c r="C54" s="6"/>
      <c r="D54" s="7"/>
      <c r="E54" s="59"/>
      <c r="F54" s="59"/>
      <c r="G54" s="59"/>
      <c r="H54" s="59"/>
      <c r="I54" s="8"/>
    </row>
    <row r="55" spans="2:9" ht="9" customHeight="1" x14ac:dyDescent="0.25">
      <c r="B55" s="5"/>
      <c r="C55" s="6"/>
      <c r="D55" s="7"/>
      <c r="E55" s="59"/>
      <c r="F55" s="59"/>
      <c r="G55" s="59"/>
      <c r="H55" s="59"/>
      <c r="I55" s="8"/>
    </row>
    <row r="56" spans="2:9" ht="9" customHeight="1" x14ac:dyDescent="0.25">
      <c r="B56" s="5"/>
      <c r="C56" s="6"/>
      <c r="D56" s="7"/>
      <c r="E56" s="59"/>
      <c r="F56" s="59"/>
      <c r="G56" s="59"/>
      <c r="H56" s="59"/>
      <c r="I56" s="8"/>
    </row>
    <row r="57" spans="2:9" ht="9" customHeight="1" x14ac:dyDescent="0.25">
      <c r="B57" s="5"/>
      <c r="C57" s="6"/>
      <c r="D57" s="7"/>
      <c r="E57" s="59"/>
      <c r="F57" s="59"/>
      <c r="G57" s="59"/>
      <c r="H57" s="59"/>
      <c r="I57" s="8"/>
    </row>
    <row r="58" spans="2:9" ht="9" customHeight="1" x14ac:dyDescent="0.25">
      <c r="B58" s="5"/>
      <c r="C58" s="6"/>
      <c r="D58" s="7"/>
      <c r="E58" s="59"/>
      <c r="F58" s="59"/>
      <c r="G58" s="59"/>
      <c r="H58" s="59"/>
      <c r="I58" s="8"/>
    </row>
    <row r="59" spans="2:9" ht="9" customHeight="1" x14ac:dyDescent="0.25">
      <c r="B59" s="5"/>
      <c r="C59" s="6"/>
      <c r="D59" s="7"/>
      <c r="E59" s="59"/>
      <c r="F59" s="59"/>
      <c r="G59" s="59"/>
      <c r="H59" s="59"/>
      <c r="I59" s="8"/>
    </row>
    <row r="60" spans="2:9" ht="9" customHeight="1" x14ac:dyDescent="0.25">
      <c r="B60" s="5"/>
      <c r="C60" s="6"/>
      <c r="D60" s="7"/>
      <c r="E60" s="59"/>
      <c r="F60" s="59"/>
      <c r="G60" s="59"/>
      <c r="H60" s="59"/>
      <c r="I60" s="8"/>
    </row>
    <row r="61" spans="2:9" ht="9" customHeight="1" x14ac:dyDescent="0.25">
      <c r="B61" s="5"/>
      <c r="C61" s="6"/>
      <c r="D61" s="7"/>
      <c r="E61" s="7"/>
      <c r="F61" s="7"/>
      <c r="G61" s="7"/>
      <c r="H61" s="7"/>
      <c r="I61" s="8"/>
    </row>
    <row r="62" spans="2:9" ht="9" customHeight="1" x14ac:dyDescent="0.25">
      <c r="B62" s="5"/>
      <c r="C62" s="6"/>
      <c r="D62" s="7"/>
      <c r="E62" s="61" t="str">
        <f>IF(Paramètres!C9&lt;&gt;"",Paramètres!C9,"")</f>
        <v>Lot n°10</v>
      </c>
      <c r="F62" s="61"/>
      <c r="G62" s="61"/>
      <c r="H62" s="61"/>
      <c r="I62" s="8"/>
    </row>
    <row r="63" spans="2:9" ht="9" customHeight="1" x14ac:dyDescent="0.25">
      <c r="B63" s="5"/>
      <c r="C63" s="6"/>
      <c r="D63" s="7"/>
      <c r="E63" s="61"/>
      <c r="F63" s="61"/>
      <c r="G63" s="61"/>
      <c r="H63" s="61"/>
      <c r="I63" s="8"/>
    </row>
    <row r="64" spans="2:9" ht="9" customHeight="1" x14ac:dyDescent="0.25">
      <c r="B64" s="5"/>
      <c r="C64" s="6"/>
      <c r="D64" s="7"/>
      <c r="E64" s="61"/>
      <c r="F64" s="61"/>
      <c r="G64" s="61"/>
      <c r="H64" s="61"/>
      <c r="I64" s="8"/>
    </row>
    <row r="65" spans="2:9" ht="9" customHeight="1" x14ac:dyDescent="0.25">
      <c r="B65" s="5"/>
      <c r="C65" s="6"/>
      <c r="D65" s="7"/>
      <c r="E65" s="61"/>
      <c r="F65" s="61"/>
      <c r="G65" s="61"/>
      <c r="H65" s="61"/>
      <c r="I65" s="8"/>
    </row>
    <row r="66" spans="2:9" ht="9" customHeight="1" x14ac:dyDescent="0.25">
      <c r="B66" s="5"/>
      <c r="C66" s="6"/>
      <c r="D66" s="7"/>
      <c r="E66" s="61" t="str">
        <f>IF(Paramètres!C11&lt;&gt;"",Paramètres!C11,"")</f>
        <v>Ventilation</v>
      </c>
      <c r="F66" s="61"/>
      <c r="G66" s="61"/>
      <c r="H66" s="61"/>
      <c r="I66" s="8"/>
    </row>
    <row r="67" spans="2:9" ht="9" customHeight="1" x14ac:dyDescent="0.25">
      <c r="B67" s="5"/>
      <c r="C67" s="6"/>
      <c r="D67" s="7"/>
      <c r="E67" s="61"/>
      <c r="F67" s="61"/>
      <c r="G67" s="61"/>
      <c r="H67" s="61"/>
      <c r="I67" s="8"/>
    </row>
    <row r="68" spans="2:9" ht="9" customHeight="1" x14ac:dyDescent="0.25">
      <c r="B68" s="5"/>
      <c r="C68" s="6"/>
      <c r="D68" s="7"/>
      <c r="E68" s="61"/>
      <c r="F68" s="61"/>
      <c r="G68" s="61"/>
      <c r="H68" s="61"/>
      <c r="I68" s="8"/>
    </row>
    <row r="69" spans="2:9" ht="9" customHeight="1" x14ac:dyDescent="0.25">
      <c r="B69" s="5"/>
      <c r="C69" s="6"/>
      <c r="D69" s="7"/>
      <c r="E69" s="61"/>
      <c r="F69" s="61"/>
      <c r="G69" s="61"/>
      <c r="H69" s="61"/>
      <c r="I69" s="8"/>
    </row>
    <row r="70" spans="2:9" ht="9" customHeight="1" x14ac:dyDescent="0.25">
      <c r="B70" s="5"/>
      <c r="C70" s="6"/>
      <c r="D70" s="7"/>
      <c r="E70" s="61"/>
      <c r="F70" s="61"/>
      <c r="G70" s="61"/>
      <c r="H70" s="61"/>
      <c r="I70" s="8"/>
    </row>
    <row r="71" spans="2:9" ht="9" customHeight="1" x14ac:dyDescent="0.25">
      <c r="B71" s="5"/>
      <c r="C71" s="6"/>
      <c r="D71" s="7"/>
      <c r="E71" s="64" t="str">
        <f>IF(Paramètres!C3&lt;&gt;"",Paramètres!C3,"")</f>
        <v>DPGF</v>
      </c>
      <c r="F71" s="65"/>
      <c r="G71" s="65"/>
      <c r="H71" s="66"/>
      <c r="I71" s="8"/>
    </row>
    <row r="72" spans="2:9" ht="9" customHeight="1" x14ac:dyDescent="0.25">
      <c r="B72" s="5"/>
      <c r="C72" s="6"/>
      <c r="D72" s="7"/>
      <c r="E72" s="67"/>
      <c r="F72" s="60"/>
      <c r="G72" s="60"/>
      <c r="H72" s="68"/>
      <c r="I72" s="8"/>
    </row>
    <row r="73" spans="2:9" ht="9" customHeight="1" x14ac:dyDescent="0.25">
      <c r="B73" s="74"/>
      <c r="C73" s="72" t="s">
        <v>6</v>
      </c>
      <c r="D73" s="7"/>
      <c r="E73" s="67"/>
      <c r="F73" s="60"/>
      <c r="G73" s="60"/>
      <c r="H73" s="68"/>
      <c r="I73" s="8"/>
    </row>
    <row r="74" spans="2:9" ht="9" customHeight="1" x14ac:dyDescent="0.25">
      <c r="B74" s="74"/>
      <c r="C74" s="73"/>
      <c r="D74" s="7"/>
      <c r="E74" s="67"/>
      <c r="F74" s="60"/>
      <c r="G74" s="60"/>
      <c r="H74" s="68"/>
      <c r="I74" s="8"/>
    </row>
    <row r="75" spans="2:9" ht="9" customHeight="1" x14ac:dyDescent="0.25">
      <c r="B75" s="74"/>
      <c r="C75" s="73"/>
      <c r="D75" s="7"/>
      <c r="E75" s="67"/>
      <c r="F75" s="60"/>
      <c r="G75" s="60"/>
      <c r="H75" s="68"/>
      <c r="I75" s="8"/>
    </row>
    <row r="76" spans="2:9" ht="9" customHeight="1" x14ac:dyDescent="0.25">
      <c r="B76" s="74"/>
      <c r="C76" s="73"/>
      <c r="D76" s="7"/>
      <c r="E76" s="67"/>
      <c r="F76" s="60"/>
      <c r="G76" s="60"/>
      <c r="H76" s="68"/>
      <c r="I76" s="8"/>
    </row>
    <row r="77" spans="2:9" ht="9" customHeight="1" x14ac:dyDescent="0.25">
      <c r="B77" s="74"/>
      <c r="C77" s="73"/>
      <c r="D77" s="7"/>
      <c r="E77" s="69"/>
      <c r="F77" s="70"/>
      <c r="G77" s="70"/>
      <c r="H77" s="71"/>
      <c r="I77" s="8"/>
    </row>
    <row r="78" spans="2:9" ht="9" customHeight="1" x14ac:dyDescent="0.25">
      <c r="B78" s="74"/>
      <c r="C78" s="73"/>
      <c r="D78" s="7"/>
      <c r="E78" s="7"/>
      <c r="F78" s="7"/>
      <c r="G78" s="7"/>
      <c r="H78" s="7"/>
      <c r="I78" s="8"/>
    </row>
    <row r="79" spans="2:9" ht="9" customHeight="1" x14ac:dyDescent="0.25">
      <c r="B79" s="74"/>
      <c r="C79" s="73"/>
      <c r="D79" s="7"/>
      <c r="E79" s="7"/>
      <c r="F79" s="62" t="s">
        <v>0</v>
      </c>
      <c r="G79" s="62" t="str">
        <f>IF(Paramètres!C7&lt;&gt;"",Paramètres!C7,"")</f>
        <v>24135F</v>
      </c>
      <c r="H79" s="7"/>
      <c r="I79" s="8"/>
    </row>
    <row r="80" spans="2:9" ht="9" customHeight="1" x14ac:dyDescent="0.25">
      <c r="B80" s="74"/>
      <c r="C80" s="72" t="s">
        <v>5</v>
      </c>
      <c r="D80" s="7"/>
      <c r="E80" s="7"/>
      <c r="F80" s="62"/>
      <c r="G80" s="62"/>
      <c r="H80" s="7"/>
      <c r="I80" s="8"/>
    </row>
    <row r="81" spans="2:9" ht="9" customHeight="1" x14ac:dyDescent="0.25">
      <c r="B81" s="74"/>
      <c r="C81" s="73"/>
      <c r="D81" s="7"/>
      <c r="E81" s="7"/>
      <c r="F81" s="62" t="s">
        <v>1</v>
      </c>
      <c r="G81" s="62" t="str">
        <f>IF(Paramètres!C13&lt;&gt;"",Paramètres!C13,"")</f>
        <v>10/10/2025</v>
      </c>
      <c r="H81" s="7"/>
      <c r="I81" s="8"/>
    </row>
    <row r="82" spans="2:9" ht="9" customHeight="1" x14ac:dyDescent="0.25">
      <c r="B82" s="74"/>
      <c r="C82" s="73"/>
      <c r="D82" s="7"/>
      <c r="E82" s="7"/>
      <c r="F82" s="62"/>
      <c r="G82" s="62"/>
      <c r="H82" s="7"/>
      <c r="I82" s="8"/>
    </row>
    <row r="83" spans="2:9" ht="9" customHeight="1" x14ac:dyDescent="0.25">
      <c r="B83" s="74"/>
      <c r="C83" s="73"/>
      <c r="D83" s="7"/>
      <c r="E83" s="7"/>
      <c r="F83" s="62" t="s">
        <v>2</v>
      </c>
      <c r="G83" s="62" t="str">
        <f>IF(Paramètres!C15&lt;&gt;"",Paramètres!C15,"")</f>
        <v>DCE</v>
      </c>
      <c r="H83" s="7"/>
      <c r="I83" s="8"/>
    </row>
    <row r="84" spans="2:9" ht="9" customHeight="1" x14ac:dyDescent="0.25">
      <c r="B84" s="74"/>
      <c r="C84" s="73"/>
      <c r="D84" s="7"/>
      <c r="E84" s="7"/>
      <c r="F84" s="62"/>
      <c r="G84" s="62"/>
      <c r="H84" s="7"/>
      <c r="I84" s="8"/>
    </row>
    <row r="85" spans="2:9" ht="9" customHeight="1" x14ac:dyDescent="0.25">
      <c r="B85" s="74"/>
      <c r="C85" s="73"/>
      <c r="D85" s="7"/>
      <c r="E85" s="7"/>
      <c r="F85" s="62" t="s">
        <v>3</v>
      </c>
      <c r="G85" s="62">
        <f>IF(Paramètres!C17&lt;&gt;"",Paramètres!C17,"")</f>
        <v>1</v>
      </c>
      <c r="H85" s="7"/>
      <c r="I85" s="8"/>
    </row>
    <row r="86" spans="2:9" ht="9" customHeight="1" x14ac:dyDescent="0.25">
      <c r="B86" s="74"/>
      <c r="C86" s="73"/>
      <c r="D86" s="7"/>
      <c r="E86" s="7"/>
      <c r="F86" s="62"/>
      <c r="G86" s="62"/>
      <c r="H86" s="7"/>
      <c r="I86" s="8"/>
    </row>
    <row r="87" spans="2:9" ht="9" customHeight="1" x14ac:dyDescent="0.25">
      <c r="B87" s="9"/>
      <c r="C87" s="10"/>
      <c r="D87" s="11"/>
      <c r="E87" s="11"/>
      <c r="F87" s="11"/>
      <c r="G87" s="11"/>
      <c r="H87" s="11"/>
      <c r="I87" s="12"/>
    </row>
  </sheetData>
  <sheetProtection password="E95E" sheet="1" objects="1" selectLockedCells="1"/>
  <mergeCells count="20">
    <mergeCell ref="C80:C86"/>
    <mergeCell ref="B80:B86"/>
    <mergeCell ref="C73:C79"/>
    <mergeCell ref="B73:B79"/>
    <mergeCell ref="F83:F84"/>
    <mergeCell ref="G83:G84"/>
    <mergeCell ref="F85:F86"/>
    <mergeCell ref="G85:G86"/>
    <mergeCell ref="E47:H60"/>
    <mergeCell ref="E66:H70"/>
    <mergeCell ref="E71:H77"/>
    <mergeCell ref="F79:F80"/>
    <mergeCell ref="G79:G80"/>
    <mergeCell ref="F81:F82"/>
    <mergeCell ref="G81:G82"/>
    <mergeCell ref="E2:H10"/>
    <mergeCell ref="E11:H19"/>
    <mergeCell ref="E20:H27"/>
    <mergeCell ref="E28:H45"/>
    <mergeCell ref="E62:H65"/>
  </mergeCells>
  <printOptions horizontalCentered="1" verticalCentered="1"/>
  <pageMargins left="0.23622047244093999" right="0.23622047244093999" top="0.35433070866142002" bottom="0.47244094488188998" header="0.27559055118109999" footer="0.43307086614173002"/>
  <pageSetup paperSize="9" orientation="portrait"/>
  <headerFooter alignWithMargins="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pageSetUpPr fitToPage="1"/>
  </sheetPr>
  <dimension ref="A1:R248"/>
  <sheetViews>
    <sheetView showGridLines="0" topLeftCell="B1" zoomScaleNormal="100" workbookViewId="0">
      <pane ySplit="3" topLeftCell="A190" activePane="bottomLeft" state="frozen"/>
      <selection pane="bottomLeft" activeCell="I243" sqref="I243:J243"/>
    </sheetView>
  </sheetViews>
  <sheetFormatPr baseColWidth="10" defaultColWidth="9.140625" defaultRowHeight="15" x14ac:dyDescent="0.25"/>
  <cols>
    <col min="1" max="1" width="0" hidden="1" customWidth="1"/>
    <col min="2" max="2" width="5" customWidth="1"/>
    <col min="3" max="3" width="0" hidden="1" customWidth="1"/>
    <col min="4" max="4" width="28.5703125" customWidth="1"/>
    <col min="5" max="9" width="8.140625" customWidth="1"/>
    <col min="10" max="11" width="12.5703125" customWidth="1"/>
    <col min="12" max="14" width="0" hidden="1" customWidth="1"/>
    <col min="15" max="17" width="10.7109375" customWidth="1"/>
    <col min="18" max="18" width="0" hidden="1" customWidth="1"/>
    <col min="19" max="69" width="10.7109375" customWidth="1"/>
  </cols>
  <sheetData>
    <row r="1" spans="1:18" hidden="1" x14ac:dyDescent="0.25">
      <c r="A1" s="7" t="s">
        <v>7</v>
      </c>
      <c r="B1" s="7" t="s">
        <v>8</v>
      </c>
      <c r="C1" s="7" t="s">
        <v>9</v>
      </c>
      <c r="D1" s="7" t="s">
        <v>10</v>
      </c>
      <c r="E1" s="7" t="s">
        <v>11</v>
      </c>
      <c r="F1" s="7" t="s">
        <v>12</v>
      </c>
      <c r="G1" s="7" t="s">
        <v>13</v>
      </c>
      <c r="H1" s="7" t="s">
        <v>14</v>
      </c>
      <c r="I1" s="7" t="s">
        <v>15</v>
      </c>
      <c r="J1" s="7" t="s">
        <v>16</v>
      </c>
      <c r="K1" s="7" t="s">
        <v>17</v>
      </c>
      <c r="L1" s="7" t="s">
        <v>18</v>
      </c>
      <c r="N1" s="7" t="s">
        <v>19</v>
      </c>
      <c r="O1" s="7" t="s">
        <v>20</v>
      </c>
      <c r="P1" s="7" t="s">
        <v>21</v>
      </c>
      <c r="Q1" s="7" t="s">
        <v>22</v>
      </c>
      <c r="R1" s="7" t="s">
        <v>23</v>
      </c>
    </row>
    <row r="3" spans="1:18" ht="22.5" x14ac:dyDescent="0.25">
      <c r="A3" s="7" t="s">
        <v>24</v>
      </c>
      <c r="B3" s="13" t="s">
        <v>25</v>
      </c>
      <c r="C3" s="13" t="s">
        <v>26</v>
      </c>
      <c r="D3" s="80" t="s">
        <v>27</v>
      </c>
      <c r="E3" s="80"/>
      <c r="F3" s="80"/>
      <c r="G3" s="13" t="s">
        <v>13</v>
      </c>
      <c r="H3" s="13" t="s">
        <v>28</v>
      </c>
      <c r="I3" s="13" t="s">
        <v>29</v>
      </c>
      <c r="J3" s="13" t="s">
        <v>30</v>
      </c>
      <c r="K3" s="13" t="s">
        <v>31</v>
      </c>
      <c r="L3" s="13" t="s">
        <v>32</v>
      </c>
      <c r="M3" s="13" t="s">
        <v>33</v>
      </c>
      <c r="N3" s="13" t="s">
        <v>34</v>
      </c>
      <c r="O3" s="13" t="s">
        <v>35</v>
      </c>
      <c r="P3" s="13" t="s">
        <v>36</v>
      </c>
      <c r="Q3" s="13" t="s">
        <v>37</v>
      </c>
      <c r="R3" s="13" t="s">
        <v>38</v>
      </c>
    </row>
    <row r="4" spans="1:18" ht="17.25" customHeight="1" x14ac:dyDescent="0.25">
      <c r="A4" s="7">
        <v>2</v>
      </c>
      <c r="B4" s="14" t="s">
        <v>39</v>
      </c>
      <c r="C4" s="14"/>
      <c r="D4" s="81" t="s">
        <v>40</v>
      </c>
      <c r="E4" s="81"/>
      <c r="F4" s="81"/>
      <c r="G4" s="15"/>
      <c r="H4" s="15"/>
      <c r="I4" s="15"/>
      <c r="J4" s="15"/>
      <c r="K4" s="16"/>
      <c r="L4" s="7"/>
    </row>
    <row r="5" spans="1:18" hidden="1" x14ac:dyDescent="0.25">
      <c r="A5" s="7">
        <v>3</v>
      </c>
    </row>
    <row r="6" spans="1:18" hidden="1" x14ac:dyDescent="0.25">
      <c r="A6" s="7" t="s">
        <v>41</v>
      </c>
    </row>
    <row r="7" spans="1:18" hidden="1" x14ac:dyDescent="0.25">
      <c r="A7" s="7">
        <v>3</v>
      </c>
    </row>
    <row r="8" spans="1:18" hidden="1" x14ac:dyDescent="0.25">
      <c r="A8" s="7" t="s">
        <v>41</v>
      </c>
    </row>
    <row r="9" spans="1:18" ht="55.5" customHeight="1" x14ac:dyDescent="0.25">
      <c r="A9" s="7"/>
      <c r="B9" s="51"/>
      <c r="D9" s="112" t="s">
        <v>239</v>
      </c>
      <c r="E9" s="112"/>
      <c r="F9" s="112"/>
      <c r="G9" s="112"/>
      <c r="H9" s="112"/>
      <c r="I9" s="112"/>
      <c r="J9" s="112"/>
      <c r="K9" s="52"/>
    </row>
    <row r="10" spans="1:18" ht="10.5" customHeight="1" x14ac:dyDescent="0.25">
      <c r="A10" s="7"/>
      <c r="B10" s="51"/>
      <c r="D10" s="53"/>
      <c r="E10" s="53"/>
      <c r="F10" s="53"/>
      <c r="G10" s="53"/>
      <c r="H10" s="53"/>
      <c r="I10" s="53"/>
      <c r="J10" s="53"/>
      <c r="K10" s="52"/>
    </row>
    <row r="11" spans="1:18" ht="15.75" customHeight="1" x14ac:dyDescent="0.25">
      <c r="A11" s="7">
        <v>3</v>
      </c>
      <c r="B11" s="17" t="s">
        <v>42</v>
      </c>
      <c r="C11" s="17"/>
      <c r="D11" s="82" t="s">
        <v>43</v>
      </c>
      <c r="E11" s="82"/>
      <c r="F11" s="82"/>
      <c r="G11" s="18"/>
      <c r="H11" s="18"/>
      <c r="I11" s="18"/>
      <c r="J11" s="18"/>
      <c r="K11" s="19"/>
      <c r="L11" s="7"/>
    </row>
    <row r="12" spans="1:18" hidden="1" x14ac:dyDescent="0.25">
      <c r="A12" s="7" t="s">
        <v>44</v>
      </c>
    </row>
    <row r="13" spans="1:18" x14ac:dyDescent="0.25">
      <c r="A13" s="7">
        <v>4</v>
      </c>
      <c r="B13" s="17" t="s">
        <v>45</v>
      </c>
      <c r="C13" s="17"/>
      <c r="D13" s="83" t="s">
        <v>46</v>
      </c>
      <c r="E13" s="83"/>
      <c r="F13" s="83"/>
      <c r="G13" s="20"/>
      <c r="H13" s="20"/>
      <c r="I13" s="20"/>
      <c r="J13" s="20"/>
      <c r="K13" s="21"/>
      <c r="L13" s="7"/>
    </row>
    <row r="14" spans="1:18" hidden="1" x14ac:dyDescent="0.25">
      <c r="A14" s="7" t="s">
        <v>47</v>
      </c>
    </row>
    <row r="15" spans="1:18" x14ac:dyDescent="0.25">
      <c r="A15" s="7">
        <v>9</v>
      </c>
      <c r="B15" s="22" t="s">
        <v>48</v>
      </c>
      <c r="C15" s="22"/>
      <c r="D15" s="84" t="s">
        <v>49</v>
      </c>
      <c r="E15" s="85"/>
      <c r="F15" s="85"/>
      <c r="G15" s="24" t="s">
        <v>50</v>
      </c>
      <c r="H15" s="25">
        <v>1</v>
      </c>
      <c r="I15" s="54"/>
      <c r="J15" s="27"/>
      <c r="K15" s="28">
        <f>IF(AND(H15= "",I15= ""), 0, ROUND(ROUND(J15, 2) * ROUND(IF(I15="",H15,I15),  0), 2))</f>
        <v>0</v>
      </c>
      <c r="L15" s="7"/>
      <c r="N15" s="29">
        <v>0.2</v>
      </c>
      <c r="O15" s="30"/>
      <c r="P15" s="30"/>
      <c r="Q15" s="30"/>
    </row>
    <row r="16" spans="1:18" ht="33.75" customHeight="1" x14ac:dyDescent="0.25">
      <c r="A16" s="7" t="s">
        <v>51</v>
      </c>
      <c r="B16" s="31"/>
      <c r="C16" s="31"/>
      <c r="D16" s="86" t="s">
        <v>52</v>
      </c>
      <c r="E16" s="86"/>
      <c r="F16" s="86"/>
      <c r="G16" s="86"/>
      <c r="H16" s="86"/>
      <c r="I16" s="86"/>
      <c r="J16" s="86"/>
      <c r="K16" s="31"/>
    </row>
    <row r="17" spans="1:17" hidden="1" x14ac:dyDescent="0.25">
      <c r="A17" s="7" t="s">
        <v>53</v>
      </c>
    </row>
    <row r="18" spans="1:17" hidden="1" x14ac:dyDescent="0.25">
      <c r="A18" s="7" t="s">
        <v>53</v>
      </c>
    </row>
    <row r="19" spans="1:17" hidden="1" x14ac:dyDescent="0.25">
      <c r="A19" s="7" t="s">
        <v>53</v>
      </c>
    </row>
    <row r="20" spans="1:17" hidden="1" x14ac:dyDescent="0.25">
      <c r="A20" s="7" t="s">
        <v>53</v>
      </c>
    </row>
    <row r="21" spans="1:17" hidden="1" x14ac:dyDescent="0.25">
      <c r="A21" s="7" t="s">
        <v>53</v>
      </c>
    </row>
    <row r="22" spans="1:17" hidden="1" x14ac:dyDescent="0.25">
      <c r="A22" s="7" t="s">
        <v>53</v>
      </c>
    </row>
    <row r="23" spans="1:17" hidden="1" x14ac:dyDescent="0.25">
      <c r="A23" s="7" t="s">
        <v>54</v>
      </c>
    </row>
    <row r="24" spans="1:17" x14ac:dyDescent="0.25">
      <c r="A24" s="7">
        <v>9</v>
      </c>
      <c r="B24" s="22" t="s">
        <v>55</v>
      </c>
      <c r="C24" s="22"/>
      <c r="D24" s="84" t="s">
        <v>56</v>
      </c>
      <c r="E24" s="85"/>
      <c r="F24" s="85"/>
      <c r="G24" s="24" t="s">
        <v>50</v>
      </c>
      <c r="H24" s="25">
        <v>1</v>
      </c>
      <c r="I24" s="54"/>
      <c r="J24" s="27"/>
      <c r="K24" s="28">
        <f>IF(AND(H24= "",I24= ""), 0, ROUND(ROUND(J24, 2) * ROUND(IF(I24="",H24,I24),  0), 2))</f>
        <v>0</v>
      </c>
      <c r="L24" s="7"/>
      <c r="N24" s="29">
        <v>0.2</v>
      </c>
      <c r="Q24" s="30"/>
    </row>
    <row r="25" spans="1:17" ht="33.75" customHeight="1" x14ac:dyDescent="0.25">
      <c r="A25" s="7" t="s">
        <v>51</v>
      </c>
      <c r="B25" s="31"/>
      <c r="C25" s="31"/>
      <c r="D25" s="86" t="s">
        <v>57</v>
      </c>
      <c r="E25" s="86"/>
      <c r="F25" s="86"/>
      <c r="G25" s="86"/>
      <c r="H25" s="86"/>
      <c r="I25" s="86"/>
      <c r="J25" s="86"/>
      <c r="K25" s="31"/>
    </row>
    <row r="26" spans="1:17" hidden="1" x14ac:dyDescent="0.25">
      <c r="A26" s="7" t="s">
        <v>53</v>
      </c>
    </row>
    <row r="27" spans="1:17" hidden="1" x14ac:dyDescent="0.25">
      <c r="A27" s="7" t="s">
        <v>53</v>
      </c>
    </row>
    <row r="28" spans="1:17" hidden="1" x14ac:dyDescent="0.25">
      <c r="A28" s="7" t="s">
        <v>53</v>
      </c>
    </row>
    <row r="29" spans="1:17" hidden="1" x14ac:dyDescent="0.25">
      <c r="A29" s="7" t="s">
        <v>53</v>
      </c>
    </row>
    <row r="30" spans="1:17" hidden="1" x14ac:dyDescent="0.25">
      <c r="A30" s="7" t="s">
        <v>54</v>
      </c>
    </row>
    <row r="31" spans="1:17" x14ac:dyDescent="0.25">
      <c r="A31" s="7">
        <v>9</v>
      </c>
      <c r="B31" s="22" t="s">
        <v>58</v>
      </c>
      <c r="C31" s="22"/>
      <c r="D31" s="84" t="s">
        <v>59</v>
      </c>
      <c r="E31" s="85"/>
      <c r="F31" s="85"/>
      <c r="G31" s="24" t="s">
        <v>50</v>
      </c>
      <c r="H31" s="25">
        <v>1</v>
      </c>
      <c r="I31" s="54"/>
      <c r="J31" s="27"/>
      <c r="K31" s="28">
        <f>IF(AND(H31= "",I31= ""), 0, ROUND(ROUND(J31, 2) * ROUND(IF(I31="",H31,I31),  0), 2))</f>
        <v>0</v>
      </c>
      <c r="L31" s="7"/>
      <c r="N31" s="29">
        <v>0.2</v>
      </c>
      <c r="O31" s="30"/>
      <c r="P31" s="30"/>
      <c r="Q31" s="30"/>
    </row>
    <row r="32" spans="1:17" ht="33.75" customHeight="1" x14ac:dyDescent="0.25">
      <c r="A32" s="7" t="s">
        <v>51</v>
      </c>
      <c r="B32" s="31"/>
      <c r="C32" s="31"/>
      <c r="D32" s="86" t="s">
        <v>60</v>
      </c>
      <c r="E32" s="86"/>
      <c r="F32" s="86"/>
      <c r="G32" s="86"/>
      <c r="H32" s="86"/>
      <c r="I32" s="86"/>
      <c r="J32" s="86"/>
      <c r="K32" s="31"/>
    </row>
    <row r="33" spans="1:17" hidden="1" x14ac:dyDescent="0.25">
      <c r="A33" s="7" t="s">
        <v>53</v>
      </c>
    </row>
    <row r="34" spans="1:17" hidden="1" x14ac:dyDescent="0.25">
      <c r="A34" s="7" t="s">
        <v>53</v>
      </c>
    </row>
    <row r="35" spans="1:17" hidden="1" x14ac:dyDescent="0.25">
      <c r="A35" s="7" t="s">
        <v>53</v>
      </c>
    </row>
    <row r="36" spans="1:17" hidden="1" x14ac:dyDescent="0.25">
      <c r="A36" s="7" t="s">
        <v>53</v>
      </c>
    </row>
    <row r="37" spans="1:17" hidden="1" x14ac:dyDescent="0.25">
      <c r="A37" s="7" t="s">
        <v>54</v>
      </c>
    </row>
    <row r="38" spans="1:17" x14ac:dyDescent="0.25">
      <c r="A38" s="7">
        <v>9</v>
      </c>
      <c r="B38" s="22" t="s">
        <v>61</v>
      </c>
      <c r="C38" s="22"/>
      <c r="D38" s="84" t="s">
        <v>62</v>
      </c>
      <c r="E38" s="85"/>
      <c r="F38" s="85"/>
      <c r="G38" s="24" t="s">
        <v>50</v>
      </c>
      <c r="H38" s="25">
        <v>1</v>
      </c>
      <c r="I38" s="54"/>
      <c r="J38" s="27"/>
      <c r="K38" s="28">
        <f>IF(AND(H38= "",I38= ""), 0, ROUND(ROUND(J38, 2) * ROUND(IF(I38="",H38,I38),  0), 2))</f>
        <v>0</v>
      </c>
      <c r="L38" s="7"/>
      <c r="N38" s="29">
        <v>0.2</v>
      </c>
      <c r="O38" s="30"/>
      <c r="P38" s="30"/>
      <c r="Q38" s="30"/>
    </row>
    <row r="39" spans="1:17" ht="33.75" customHeight="1" x14ac:dyDescent="0.25">
      <c r="A39" s="7" t="s">
        <v>51</v>
      </c>
      <c r="B39" s="31"/>
      <c r="C39" s="31"/>
      <c r="D39" s="86" t="s">
        <v>52</v>
      </c>
      <c r="E39" s="86"/>
      <c r="F39" s="86"/>
      <c r="G39" s="86"/>
      <c r="H39" s="86"/>
      <c r="I39" s="86"/>
      <c r="J39" s="86"/>
      <c r="K39" s="31"/>
    </row>
    <row r="40" spans="1:17" hidden="1" x14ac:dyDescent="0.25">
      <c r="A40" s="7" t="s">
        <v>53</v>
      </c>
    </row>
    <row r="41" spans="1:17" hidden="1" x14ac:dyDescent="0.25">
      <c r="A41" s="7" t="s">
        <v>53</v>
      </c>
    </row>
    <row r="42" spans="1:17" hidden="1" x14ac:dyDescent="0.25">
      <c r="A42" s="7" t="s">
        <v>53</v>
      </c>
    </row>
    <row r="43" spans="1:17" hidden="1" x14ac:dyDescent="0.25">
      <c r="A43" s="7" t="s">
        <v>53</v>
      </c>
    </row>
    <row r="44" spans="1:17" hidden="1" x14ac:dyDescent="0.25">
      <c r="A44" s="7" t="s">
        <v>54</v>
      </c>
    </row>
    <row r="45" spans="1:17" x14ac:dyDescent="0.25">
      <c r="A45" s="7">
        <v>9</v>
      </c>
      <c r="B45" s="22" t="s">
        <v>63</v>
      </c>
      <c r="C45" s="22"/>
      <c r="D45" s="84" t="s">
        <v>64</v>
      </c>
      <c r="E45" s="85"/>
      <c r="F45" s="85"/>
      <c r="G45" s="24" t="s">
        <v>13</v>
      </c>
      <c r="H45" s="25">
        <v>2</v>
      </c>
      <c r="I45" s="54"/>
      <c r="J45" s="27"/>
      <c r="K45" s="28">
        <f>IF(AND(H45= "",I45= ""), 0, ROUND(ROUND(J45, 2) * ROUND(IF(I45="",H45,I45),  0), 2))</f>
        <v>0</v>
      </c>
      <c r="L45" s="7"/>
      <c r="N45" s="29">
        <v>0.2</v>
      </c>
      <c r="O45" s="30"/>
      <c r="P45" s="30"/>
      <c r="Q45" s="30"/>
    </row>
    <row r="46" spans="1:17" ht="33.75" customHeight="1" x14ac:dyDescent="0.25">
      <c r="A46" s="7" t="s">
        <v>51</v>
      </c>
      <c r="B46" s="31"/>
      <c r="C46" s="31"/>
      <c r="D46" s="86" t="s">
        <v>52</v>
      </c>
      <c r="E46" s="86"/>
      <c r="F46" s="86"/>
      <c r="G46" s="86"/>
      <c r="H46" s="86"/>
      <c r="I46" s="86"/>
      <c r="J46" s="86"/>
      <c r="K46" s="31"/>
    </row>
    <row r="47" spans="1:17" hidden="1" x14ac:dyDescent="0.25">
      <c r="A47" s="7" t="s">
        <v>53</v>
      </c>
    </row>
    <row r="48" spans="1:17" hidden="1" x14ac:dyDescent="0.25">
      <c r="A48" s="7" t="s">
        <v>53</v>
      </c>
    </row>
    <row r="49" spans="1:17" hidden="1" x14ac:dyDescent="0.25">
      <c r="A49" s="7" t="s">
        <v>53</v>
      </c>
    </row>
    <row r="50" spans="1:17" hidden="1" x14ac:dyDescent="0.25">
      <c r="A50" s="7" t="s">
        <v>53</v>
      </c>
    </row>
    <row r="51" spans="1:17" hidden="1" x14ac:dyDescent="0.25">
      <c r="A51" s="7" t="s">
        <v>54</v>
      </c>
    </row>
    <row r="52" spans="1:17" x14ac:dyDescent="0.25">
      <c r="A52" s="7">
        <v>8</v>
      </c>
      <c r="B52" s="22" t="s">
        <v>65</v>
      </c>
      <c r="C52" s="22"/>
      <c r="D52" s="87" t="s">
        <v>66</v>
      </c>
      <c r="E52" s="87"/>
      <c r="F52" s="87"/>
      <c r="K52" s="32"/>
      <c r="L52" s="7"/>
    </row>
    <row r="53" spans="1:17" ht="33.75" customHeight="1" x14ac:dyDescent="0.25">
      <c r="A53" s="7" t="s">
        <v>67</v>
      </c>
      <c r="B53" s="31"/>
      <c r="C53" s="31"/>
      <c r="D53" s="86" t="s">
        <v>68</v>
      </c>
      <c r="E53" s="86"/>
      <c r="F53" s="86"/>
      <c r="G53" s="86"/>
      <c r="H53" s="86"/>
      <c r="I53" s="86"/>
      <c r="J53" s="86"/>
      <c r="K53" s="31"/>
    </row>
    <row r="54" spans="1:17" hidden="1" x14ac:dyDescent="0.25">
      <c r="A54" s="7" t="s">
        <v>69</v>
      </c>
    </row>
    <row r="55" spans="1:17" hidden="1" x14ac:dyDescent="0.25">
      <c r="A55" s="7" t="s">
        <v>69</v>
      </c>
    </row>
    <row r="56" spans="1:17" hidden="1" x14ac:dyDescent="0.25">
      <c r="A56" s="7" t="s">
        <v>69</v>
      </c>
    </row>
    <row r="57" spans="1:17" hidden="1" x14ac:dyDescent="0.25">
      <c r="A57" s="7" t="s">
        <v>69</v>
      </c>
    </row>
    <row r="58" spans="1:17" x14ac:dyDescent="0.25">
      <c r="A58" s="7">
        <v>9</v>
      </c>
      <c r="B58" s="22" t="s">
        <v>70</v>
      </c>
      <c r="C58" s="22"/>
      <c r="D58" s="84" t="s">
        <v>71</v>
      </c>
      <c r="E58" s="85"/>
      <c r="F58" s="85"/>
      <c r="G58" s="24" t="s">
        <v>13</v>
      </c>
      <c r="H58" s="25">
        <v>1</v>
      </c>
      <c r="I58" s="54"/>
      <c r="J58" s="27"/>
      <c r="K58" s="28">
        <f>IF(AND(H58= "",I58= ""), 0, ROUND(ROUND(J58, 2) * ROUND(IF(I58="",H58,I58),  0), 2))</f>
        <v>0</v>
      </c>
      <c r="L58" s="7"/>
      <c r="N58" s="29">
        <v>0.2</v>
      </c>
      <c r="Q58" s="30"/>
    </row>
    <row r="59" spans="1:17" hidden="1" x14ac:dyDescent="0.25">
      <c r="A59" s="7" t="s">
        <v>54</v>
      </c>
    </row>
    <row r="60" spans="1:17" x14ac:dyDescent="0.25">
      <c r="A60" s="7">
        <v>9</v>
      </c>
      <c r="B60" s="22" t="s">
        <v>72</v>
      </c>
      <c r="C60" s="22"/>
      <c r="D60" s="84" t="s">
        <v>73</v>
      </c>
      <c r="E60" s="85"/>
      <c r="F60" s="85"/>
      <c r="G60" s="24" t="s">
        <v>13</v>
      </c>
      <c r="H60" s="25">
        <v>2</v>
      </c>
      <c r="I60" s="54"/>
      <c r="J60" s="27"/>
      <c r="K60" s="28">
        <f>IF(AND(H60= "",I60= ""), 0, ROUND(ROUND(J60, 2) * ROUND(IF(I60="",H60,I60),  0), 2))</f>
        <v>0</v>
      </c>
      <c r="L60" s="7"/>
      <c r="N60" s="29">
        <v>0.2</v>
      </c>
      <c r="Q60" s="30"/>
    </row>
    <row r="61" spans="1:17" hidden="1" x14ac:dyDescent="0.25">
      <c r="A61" s="7" t="s">
        <v>54</v>
      </c>
    </row>
    <row r="62" spans="1:17" x14ac:dyDescent="0.25">
      <c r="A62" s="7">
        <v>9</v>
      </c>
      <c r="B62" s="22" t="s">
        <v>74</v>
      </c>
      <c r="C62" s="22"/>
      <c r="D62" s="84" t="s">
        <v>75</v>
      </c>
      <c r="E62" s="85"/>
      <c r="F62" s="85"/>
      <c r="G62" s="24" t="s">
        <v>13</v>
      </c>
      <c r="H62" s="25">
        <v>2</v>
      </c>
      <c r="I62" s="54"/>
      <c r="J62" s="27"/>
      <c r="K62" s="28">
        <f>IF(AND(H62= "",I62= ""), 0, ROUND(ROUND(J62, 2) * ROUND(IF(I62="",H62,I62),  0), 2))</f>
        <v>0</v>
      </c>
      <c r="L62" s="7"/>
      <c r="N62" s="29">
        <v>0.2</v>
      </c>
      <c r="Q62" s="30"/>
    </row>
    <row r="63" spans="1:17" hidden="1" x14ac:dyDescent="0.25">
      <c r="A63" s="7" t="s">
        <v>54</v>
      </c>
    </row>
    <row r="64" spans="1:17" x14ac:dyDescent="0.25">
      <c r="A64" s="7">
        <v>9</v>
      </c>
      <c r="B64" s="22" t="s">
        <v>76</v>
      </c>
      <c r="C64" s="22"/>
      <c r="D64" s="84" t="s">
        <v>77</v>
      </c>
      <c r="E64" s="85"/>
      <c r="F64" s="85"/>
      <c r="G64" s="24" t="s">
        <v>13</v>
      </c>
      <c r="H64" s="25">
        <v>2</v>
      </c>
      <c r="I64" s="54"/>
      <c r="J64" s="27"/>
      <c r="K64" s="28">
        <f>IF(AND(H64= "",I64= ""), 0, ROUND(ROUND(J64, 2) * ROUND(IF(I64="",H64,I64),  0), 2))</f>
        <v>0</v>
      </c>
      <c r="L64" s="7"/>
      <c r="N64" s="29">
        <v>0.2</v>
      </c>
      <c r="Q64" s="30"/>
    </row>
    <row r="65" spans="1:17" hidden="1" x14ac:dyDescent="0.25">
      <c r="A65" s="7" t="s">
        <v>54</v>
      </c>
    </row>
    <row r="66" spans="1:17" x14ac:dyDescent="0.25">
      <c r="A66" s="7">
        <v>9</v>
      </c>
      <c r="B66" s="22" t="s">
        <v>78</v>
      </c>
      <c r="C66" s="22"/>
      <c r="D66" s="84" t="s">
        <v>79</v>
      </c>
      <c r="E66" s="85"/>
      <c r="F66" s="85"/>
      <c r="G66" s="24" t="s">
        <v>13</v>
      </c>
      <c r="H66" s="25">
        <v>3</v>
      </c>
      <c r="I66" s="54"/>
      <c r="J66" s="27"/>
      <c r="K66" s="28">
        <f>IF(AND(H66= "",I66= ""), 0, ROUND(ROUND(J66, 2) * ROUND(IF(I66="",H66,I66),  0), 2))</f>
        <v>0</v>
      </c>
      <c r="L66" s="7"/>
      <c r="N66" s="29">
        <v>0.2</v>
      </c>
      <c r="Q66" s="30"/>
    </row>
    <row r="67" spans="1:17" hidden="1" x14ac:dyDescent="0.25">
      <c r="A67" s="7" t="s">
        <v>54</v>
      </c>
    </row>
    <row r="68" spans="1:17" hidden="1" x14ac:dyDescent="0.25">
      <c r="A68" s="7" t="s">
        <v>80</v>
      </c>
    </row>
    <row r="69" spans="1:17" x14ac:dyDescent="0.25">
      <c r="A69" s="7">
        <v>8</v>
      </c>
      <c r="B69" s="22" t="s">
        <v>81</v>
      </c>
      <c r="C69" s="22"/>
      <c r="D69" s="87" t="s">
        <v>82</v>
      </c>
      <c r="E69" s="87"/>
      <c r="F69" s="87"/>
      <c r="K69" s="32"/>
      <c r="L69" s="7"/>
    </row>
    <row r="70" spans="1:17" ht="33.75" customHeight="1" x14ac:dyDescent="0.25">
      <c r="A70" s="7" t="s">
        <v>67</v>
      </c>
      <c r="B70" s="31"/>
      <c r="C70" s="31"/>
      <c r="D70" s="86" t="s">
        <v>83</v>
      </c>
      <c r="E70" s="86"/>
      <c r="F70" s="86"/>
      <c r="G70" s="86"/>
      <c r="H70" s="86"/>
      <c r="I70" s="86"/>
      <c r="J70" s="86"/>
      <c r="K70" s="31"/>
    </row>
    <row r="71" spans="1:17" hidden="1" x14ac:dyDescent="0.25">
      <c r="A71" s="7" t="s">
        <v>69</v>
      </c>
    </row>
    <row r="72" spans="1:17" hidden="1" x14ac:dyDescent="0.25">
      <c r="A72" s="7" t="s">
        <v>69</v>
      </c>
    </row>
    <row r="73" spans="1:17" hidden="1" x14ac:dyDescent="0.25">
      <c r="A73" s="7" t="s">
        <v>69</v>
      </c>
    </row>
    <row r="74" spans="1:17" hidden="1" x14ac:dyDescent="0.25">
      <c r="A74" s="7" t="s">
        <v>69</v>
      </c>
    </row>
    <row r="75" spans="1:17" x14ac:dyDescent="0.25">
      <c r="A75" s="7">
        <v>9</v>
      </c>
      <c r="B75" s="22" t="s">
        <v>84</v>
      </c>
      <c r="C75" s="22"/>
      <c r="D75" s="84" t="s">
        <v>71</v>
      </c>
      <c r="E75" s="85"/>
      <c r="F75" s="85"/>
      <c r="G75" s="24" t="s">
        <v>13</v>
      </c>
      <c r="H75" s="25">
        <v>1</v>
      </c>
      <c r="I75" s="54"/>
      <c r="J75" s="27"/>
      <c r="K75" s="28">
        <f>IF(AND(H75= "",I75= ""), 0, ROUND(ROUND(J75, 2) * ROUND(IF(I75="",H75,I75),  0), 2))</f>
        <v>0</v>
      </c>
      <c r="L75" s="7"/>
      <c r="N75" s="29">
        <v>0.2</v>
      </c>
      <c r="Q75" s="30"/>
    </row>
    <row r="76" spans="1:17" hidden="1" x14ac:dyDescent="0.25">
      <c r="A76" s="7" t="s">
        <v>54</v>
      </c>
    </row>
    <row r="77" spans="1:17" x14ac:dyDescent="0.25">
      <c r="A77" s="7">
        <v>9</v>
      </c>
      <c r="B77" s="22" t="s">
        <v>85</v>
      </c>
      <c r="C77" s="22"/>
      <c r="D77" s="84" t="s">
        <v>77</v>
      </c>
      <c r="E77" s="85"/>
      <c r="F77" s="85"/>
      <c r="G77" s="24" t="s">
        <v>13</v>
      </c>
      <c r="H77" s="25">
        <v>1</v>
      </c>
      <c r="I77" s="54"/>
      <c r="J77" s="27"/>
      <c r="K77" s="28">
        <f>IF(AND(H77= "",I77= ""), 0, ROUND(ROUND(J77, 2) * ROUND(IF(I77="",H77,I77),  0), 2))</f>
        <v>0</v>
      </c>
      <c r="L77" s="7"/>
      <c r="N77" s="29">
        <v>0.2</v>
      </c>
      <c r="Q77" s="30"/>
    </row>
    <row r="78" spans="1:17" hidden="1" x14ac:dyDescent="0.25">
      <c r="A78" s="7" t="s">
        <v>54</v>
      </c>
    </row>
    <row r="79" spans="1:17" hidden="1" x14ac:dyDescent="0.25">
      <c r="A79" s="7" t="s">
        <v>80</v>
      </c>
    </row>
    <row r="80" spans="1:17" x14ac:dyDescent="0.25">
      <c r="A80" s="7">
        <v>9</v>
      </c>
      <c r="B80" s="22" t="s">
        <v>86</v>
      </c>
      <c r="C80" s="22"/>
      <c r="D80" s="84" t="s">
        <v>87</v>
      </c>
      <c r="E80" s="85"/>
      <c r="F80" s="85"/>
      <c r="G80" s="24" t="s">
        <v>13</v>
      </c>
      <c r="H80" s="25">
        <v>2</v>
      </c>
      <c r="I80" s="54"/>
      <c r="J80" s="27"/>
      <c r="K80" s="28">
        <f>IF(AND(H80= "",I80= ""), 0, ROUND(ROUND(J80, 2) * ROUND(IF(I80="",H80,I80),  0), 2))</f>
        <v>0</v>
      </c>
      <c r="L80" s="7"/>
      <c r="N80" s="29">
        <v>0.2</v>
      </c>
      <c r="O80" s="30"/>
      <c r="P80" s="30"/>
      <c r="Q80" s="30"/>
    </row>
    <row r="81" spans="1:17" ht="33.75" customHeight="1" x14ac:dyDescent="0.25">
      <c r="A81" s="7" t="s">
        <v>51</v>
      </c>
      <c r="B81" s="31"/>
      <c r="C81" s="31"/>
      <c r="D81" s="86" t="s">
        <v>88</v>
      </c>
      <c r="E81" s="86"/>
      <c r="F81" s="86"/>
      <c r="G81" s="86"/>
      <c r="H81" s="86"/>
      <c r="I81" s="86"/>
      <c r="J81" s="86"/>
      <c r="K81" s="31"/>
    </row>
    <row r="82" spans="1:17" hidden="1" x14ac:dyDescent="0.25">
      <c r="A82" s="7" t="s">
        <v>53</v>
      </c>
    </row>
    <row r="83" spans="1:17" hidden="1" x14ac:dyDescent="0.25">
      <c r="A83" s="7" t="s">
        <v>53</v>
      </c>
    </row>
    <row r="84" spans="1:17" hidden="1" x14ac:dyDescent="0.25">
      <c r="A84" s="7" t="s">
        <v>53</v>
      </c>
    </row>
    <row r="85" spans="1:17" hidden="1" x14ac:dyDescent="0.25">
      <c r="A85" s="7" t="s">
        <v>53</v>
      </c>
    </row>
    <row r="86" spans="1:17" hidden="1" x14ac:dyDescent="0.25">
      <c r="A86" s="7" t="s">
        <v>54</v>
      </c>
    </row>
    <row r="87" spans="1:17" x14ac:dyDescent="0.25">
      <c r="A87" s="7">
        <v>9</v>
      </c>
      <c r="B87" s="22" t="s">
        <v>89</v>
      </c>
      <c r="C87" s="22"/>
      <c r="D87" s="84" t="s">
        <v>90</v>
      </c>
      <c r="E87" s="85"/>
      <c r="F87" s="85"/>
      <c r="G87" s="24" t="s">
        <v>13</v>
      </c>
      <c r="H87" s="25">
        <v>1</v>
      </c>
      <c r="I87" s="54"/>
      <c r="J87" s="27"/>
      <c r="K87" s="28">
        <f>IF(AND(H87= "",I87= ""), 0, ROUND(ROUND(J87, 2) * ROUND(IF(I87="",H87,I87),  0), 2))</f>
        <v>0</v>
      </c>
      <c r="L87" s="7"/>
      <c r="N87" s="29">
        <v>0.2</v>
      </c>
      <c r="O87" s="30"/>
      <c r="P87" s="30"/>
      <c r="Q87" s="30"/>
    </row>
    <row r="88" spans="1:17" ht="33.75" customHeight="1" x14ac:dyDescent="0.25">
      <c r="A88" s="7" t="s">
        <v>51</v>
      </c>
      <c r="B88" s="31"/>
      <c r="C88" s="31"/>
      <c r="D88" s="86" t="s">
        <v>52</v>
      </c>
      <c r="E88" s="86"/>
      <c r="F88" s="86"/>
      <c r="G88" s="86"/>
      <c r="H88" s="86"/>
      <c r="I88" s="86"/>
      <c r="J88" s="86"/>
      <c r="K88" s="31"/>
    </row>
    <row r="89" spans="1:17" hidden="1" x14ac:dyDescent="0.25">
      <c r="A89" s="7" t="s">
        <v>53</v>
      </c>
    </row>
    <row r="90" spans="1:17" hidden="1" x14ac:dyDescent="0.25">
      <c r="A90" s="7" t="s">
        <v>53</v>
      </c>
    </row>
    <row r="91" spans="1:17" hidden="1" x14ac:dyDescent="0.25">
      <c r="A91" s="7" t="s">
        <v>53</v>
      </c>
    </row>
    <row r="92" spans="1:17" hidden="1" x14ac:dyDescent="0.25">
      <c r="A92" s="7" t="s">
        <v>53</v>
      </c>
    </row>
    <row r="93" spans="1:17" hidden="1" x14ac:dyDescent="0.25">
      <c r="A93" s="7" t="s">
        <v>54</v>
      </c>
    </row>
    <row r="94" spans="1:17" x14ac:dyDescent="0.25">
      <c r="A94" s="7">
        <v>8</v>
      </c>
      <c r="B94" s="22" t="s">
        <v>91</v>
      </c>
      <c r="C94" s="22"/>
      <c r="D94" s="87" t="s">
        <v>92</v>
      </c>
      <c r="E94" s="87"/>
      <c r="F94" s="87"/>
      <c r="K94" s="32"/>
      <c r="L94" s="7"/>
    </row>
    <row r="95" spans="1:17" ht="33.75" customHeight="1" x14ac:dyDescent="0.25">
      <c r="A95" s="7" t="s">
        <v>67</v>
      </c>
      <c r="B95" s="31"/>
      <c r="C95" s="31"/>
      <c r="D95" s="86" t="s">
        <v>93</v>
      </c>
      <c r="E95" s="86"/>
      <c r="F95" s="86"/>
      <c r="G95" s="86"/>
      <c r="H95" s="86"/>
      <c r="I95" s="86"/>
      <c r="J95" s="86"/>
      <c r="K95" s="31"/>
    </row>
    <row r="96" spans="1:17" hidden="1" x14ac:dyDescent="0.25">
      <c r="A96" s="7" t="s">
        <v>69</v>
      </c>
    </row>
    <row r="97" spans="1:17" hidden="1" x14ac:dyDescent="0.25">
      <c r="A97" s="7" t="s">
        <v>69</v>
      </c>
    </row>
    <row r="98" spans="1:17" hidden="1" x14ac:dyDescent="0.25">
      <c r="A98" s="7" t="s">
        <v>69</v>
      </c>
    </row>
    <row r="99" spans="1:17" hidden="1" x14ac:dyDescent="0.25">
      <c r="A99" s="7" t="s">
        <v>69</v>
      </c>
    </row>
    <row r="100" spans="1:17" hidden="1" x14ac:dyDescent="0.25">
      <c r="A100" s="7" t="s">
        <v>69</v>
      </c>
    </row>
    <row r="101" spans="1:17" x14ac:dyDescent="0.25">
      <c r="A101" s="7">
        <v>9</v>
      </c>
      <c r="B101" s="22" t="s">
        <v>94</v>
      </c>
      <c r="C101" s="22"/>
      <c r="D101" s="84" t="s">
        <v>71</v>
      </c>
      <c r="E101" s="85"/>
      <c r="F101" s="85"/>
      <c r="G101" s="24" t="s">
        <v>95</v>
      </c>
      <c r="H101" s="33">
        <v>10</v>
      </c>
      <c r="I101" s="58"/>
      <c r="J101" s="27"/>
      <c r="K101" s="28">
        <f>IF(AND(H101= "",I101= ""), 0, ROUND(ROUND(J101, 2) * ROUND(IF(I101="",H101,I101),  2), 2))</f>
        <v>0</v>
      </c>
      <c r="L101" s="7"/>
      <c r="N101" s="29">
        <v>0.2</v>
      </c>
      <c r="Q101" s="30"/>
    </row>
    <row r="102" spans="1:17" hidden="1" x14ac:dyDescent="0.25">
      <c r="A102" s="7" t="s">
        <v>54</v>
      </c>
    </row>
    <row r="103" spans="1:17" x14ac:dyDescent="0.25">
      <c r="A103" s="7">
        <v>9</v>
      </c>
      <c r="B103" s="22" t="s">
        <v>96</v>
      </c>
      <c r="C103" s="22"/>
      <c r="D103" s="84" t="s">
        <v>73</v>
      </c>
      <c r="E103" s="85"/>
      <c r="F103" s="85"/>
      <c r="G103" s="24" t="s">
        <v>95</v>
      </c>
      <c r="H103" s="33">
        <v>10</v>
      </c>
      <c r="I103" s="58"/>
      <c r="J103" s="27"/>
      <c r="K103" s="28">
        <f>IF(AND(H103= "",I103= ""), 0, ROUND(ROUND(J103, 2) * ROUND(IF(I103="",H103,I103),  2), 2))</f>
        <v>0</v>
      </c>
      <c r="L103" s="7"/>
      <c r="N103" s="29">
        <v>0.2</v>
      </c>
      <c r="Q103" s="30"/>
    </row>
    <row r="104" spans="1:17" hidden="1" x14ac:dyDescent="0.25">
      <c r="A104" s="7" t="s">
        <v>54</v>
      </c>
    </row>
    <row r="105" spans="1:17" x14ac:dyDescent="0.25">
      <c r="A105" s="7">
        <v>9</v>
      </c>
      <c r="B105" s="22" t="s">
        <v>97</v>
      </c>
      <c r="C105" s="22"/>
      <c r="D105" s="84" t="s">
        <v>75</v>
      </c>
      <c r="E105" s="85"/>
      <c r="F105" s="85"/>
      <c r="G105" s="24" t="s">
        <v>95</v>
      </c>
      <c r="H105" s="33">
        <v>6</v>
      </c>
      <c r="I105" s="58"/>
      <c r="J105" s="27"/>
      <c r="K105" s="28">
        <f>IF(AND(H105= "",I105= ""), 0, ROUND(ROUND(J105, 2) * ROUND(IF(I105="",H105,I105),  2), 2))</f>
        <v>0</v>
      </c>
      <c r="L105" s="7"/>
      <c r="N105" s="29">
        <v>0.2</v>
      </c>
      <c r="Q105" s="30"/>
    </row>
    <row r="106" spans="1:17" hidden="1" x14ac:dyDescent="0.25">
      <c r="A106" s="7" t="s">
        <v>54</v>
      </c>
    </row>
    <row r="107" spans="1:17" x14ac:dyDescent="0.25">
      <c r="A107" s="7">
        <v>9</v>
      </c>
      <c r="B107" s="22" t="s">
        <v>98</v>
      </c>
      <c r="C107" s="22"/>
      <c r="D107" s="84" t="s">
        <v>77</v>
      </c>
      <c r="E107" s="85"/>
      <c r="F107" s="85"/>
      <c r="G107" s="24" t="s">
        <v>95</v>
      </c>
      <c r="H107" s="33">
        <v>6</v>
      </c>
      <c r="I107" s="58"/>
      <c r="J107" s="27"/>
      <c r="K107" s="28">
        <f>IF(AND(H107= "",I107= ""), 0, ROUND(ROUND(J107, 2) * ROUND(IF(I107="",H107,I107),  2), 2))</f>
        <v>0</v>
      </c>
      <c r="L107" s="7"/>
      <c r="N107" s="29">
        <v>0.2</v>
      </c>
      <c r="Q107" s="30"/>
    </row>
    <row r="108" spans="1:17" hidden="1" x14ac:dyDescent="0.25">
      <c r="A108" s="7" t="s">
        <v>54</v>
      </c>
    </row>
    <row r="109" spans="1:17" x14ac:dyDescent="0.25">
      <c r="A109" s="7">
        <v>9</v>
      </c>
      <c r="B109" s="22" t="s">
        <v>99</v>
      </c>
      <c r="C109" s="22"/>
      <c r="D109" s="84" t="s">
        <v>79</v>
      </c>
      <c r="E109" s="85"/>
      <c r="F109" s="85"/>
      <c r="G109" s="24" t="s">
        <v>95</v>
      </c>
      <c r="H109" s="33">
        <v>12</v>
      </c>
      <c r="I109" s="58"/>
      <c r="J109" s="27"/>
      <c r="K109" s="28">
        <f>IF(AND(H109= "",I109= ""), 0, ROUND(ROUND(J109, 2) * ROUND(IF(I109="",H109,I109),  2), 2))</f>
        <v>0</v>
      </c>
      <c r="L109" s="7"/>
      <c r="N109" s="29">
        <v>0.2</v>
      </c>
      <c r="Q109" s="30"/>
    </row>
    <row r="110" spans="1:17" hidden="1" x14ac:dyDescent="0.25">
      <c r="A110" s="7" t="s">
        <v>54</v>
      </c>
    </row>
    <row r="111" spans="1:17" x14ac:dyDescent="0.25">
      <c r="A111" s="7">
        <v>9</v>
      </c>
      <c r="B111" s="22" t="s">
        <v>100</v>
      </c>
      <c r="C111" s="22"/>
      <c r="D111" s="84" t="s">
        <v>101</v>
      </c>
      <c r="E111" s="85"/>
      <c r="F111" s="85"/>
      <c r="G111" s="24" t="s">
        <v>95</v>
      </c>
      <c r="H111" s="33">
        <v>15</v>
      </c>
      <c r="I111" s="58"/>
      <c r="J111" s="27"/>
      <c r="K111" s="28">
        <f>IF(AND(H111= "",I111= ""), 0, ROUND(ROUND(J111, 2) * ROUND(IF(I111="",H111,I111),  2), 2))</f>
        <v>0</v>
      </c>
      <c r="L111" s="7"/>
      <c r="N111" s="29">
        <v>0.2</v>
      </c>
      <c r="Q111" s="30"/>
    </row>
    <row r="112" spans="1:17" hidden="1" x14ac:dyDescent="0.25">
      <c r="A112" s="7" t="s">
        <v>54</v>
      </c>
    </row>
    <row r="113" spans="1:17" x14ac:dyDescent="0.25">
      <c r="A113" s="7">
        <v>9</v>
      </c>
      <c r="B113" s="22" t="s">
        <v>102</v>
      </c>
      <c r="C113" s="22"/>
      <c r="D113" s="84" t="s">
        <v>103</v>
      </c>
      <c r="E113" s="85"/>
      <c r="F113" s="85"/>
      <c r="G113" s="24" t="s">
        <v>95</v>
      </c>
      <c r="H113" s="33">
        <v>5</v>
      </c>
      <c r="I113" s="58"/>
      <c r="J113" s="27"/>
      <c r="K113" s="28">
        <f>IF(AND(H113= "",I113= ""), 0, ROUND(ROUND(J113, 2) * ROUND(IF(I113="",H113,I113),  2), 2))</f>
        <v>0</v>
      </c>
      <c r="L113" s="7"/>
      <c r="N113" s="29">
        <v>0.2</v>
      </c>
      <c r="Q113" s="30"/>
    </row>
    <row r="114" spans="1:17" hidden="1" x14ac:dyDescent="0.25">
      <c r="A114" s="7" t="s">
        <v>54</v>
      </c>
    </row>
    <row r="115" spans="1:17" x14ac:dyDescent="0.25">
      <c r="A115" s="7">
        <v>9</v>
      </c>
      <c r="B115" s="22" t="s">
        <v>104</v>
      </c>
      <c r="C115" s="22"/>
      <c r="D115" s="84" t="s">
        <v>105</v>
      </c>
      <c r="E115" s="85"/>
      <c r="F115" s="85"/>
      <c r="G115" s="24" t="s">
        <v>13</v>
      </c>
      <c r="H115" s="25">
        <v>15</v>
      </c>
      <c r="I115" s="54"/>
      <c r="J115" s="27"/>
      <c r="K115" s="28">
        <f>IF(AND(H115= "",I115= ""), 0, ROUND(ROUND(J115, 2) * ROUND(IF(I115="",H115,I115),  0), 2))</f>
        <v>0</v>
      </c>
      <c r="L115" s="7"/>
      <c r="N115" s="29">
        <v>0.2</v>
      </c>
      <c r="O115" s="30"/>
      <c r="P115" s="30"/>
      <c r="Q115" s="30"/>
    </row>
    <row r="116" spans="1:17" ht="33.75" customHeight="1" x14ac:dyDescent="0.25">
      <c r="A116" s="7" t="s">
        <v>51</v>
      </c>
      <c r="B116" s="31"/>
      <c r="C116" s="31"/>
      <c r="D116" s="86" t="s">
        <v>106</v>
      </c>
      <c r="E116" s="86"/>
      <c r="F116" s="86"/>
      <c r="G116" s="86"/>
      <c r="H116" s="86"/>
      <c r="I116" s="86"/>
      <c r="J116" s="86"/>
      <c r="K116" s="31"/>
    </row>
    <row r="117" spans="1:17" hidden="1" x14ac:dyDescent="0.25">
      <c r="A117" s="7" t="s">
        <v>53</v>
      </c>
    </row>
    <row r="118" spans="1:17" hidden="1" x14ac:dyDescent="0.25">
      <c r="A118" s="7" t="s">
        <v>53</v>
      </c>
    </row>
    <row r="119" spans="1:17" hidden="1" x14ac:dyDescent="0.25">
      <c r="A119" s="7" t="s">
        <v>53</v>
      </c>
    </row>
    <row r="120" spans="1:17" hidden="1" x14ac:dyDescent="0.25">
      <c r="A120" s="7" t="s">
        <v>53</v>
      </c>
    </row>
    <row r="121" spans="1:17" hidden="1" x14ac:dyDescent="0.25">
      <c r="A121" s="7" t="s">
        <v>54</v>
      </c>
    </row>
    <row r="122" spans="1:17" hidden="1" x14ac:dyDescent="0.25">
      <c r="A122" s="7" t="s">
        <v>80</v>
      </c>
    </row>
    <row r="123" spans="1:17" x14ac:dyDescent="0.25">
      <c r="A123" s="7">
        <v>8</v>
      </c>
      <c r="B123" s="22" t="s">
        <v>107</v>
      </c>
      <c r="C123" s="22"/>
      <c r="D123" s="87" t="s">
        <v>108</v>
      </c>
      <c r="E123" s="87"/>
      <c r="F123" s="87"/>
      <c r="K123" s="32"/>
      <c r="L123" s="7"/>
    </row>
    <row r="124" spans="1:17" ht="33.75" customHeight="1" x14ac:dyDescent="0.25">
      <c r="A124" s="7" t="s">
        <v>67</v>
      </c>
      <c r="B124" s="31"/>
      <c r="C124" s="31"/>
      <c r="D124" s="86" t="s">
        <v>109</v>
      </c>
      <c r="E124" s="86"/>
      <c r="F124" s="86"/>
      <c r="G124" s="86"/>
      <c r="H124" s="86"/>
      <c r="I124" s="86"/>
      <c r="J124" s="86"/>
      <c r="K124" s="31"/>
    </row>
    <row r="125" spans="1:17" hidden="1" x14ac:dyDescent="0.25">
      <c r="A125" s="7" t="s">
        <v>69</v>
      </c>
    </row>
    <row r="126" spans="1:17" hidden="1" x14ac:dyDescent="0.25">
      <c r="A126" s="7" t="s">
        <v>69</v>
      </c>
    </row>
    <row r="127" spans="1:17" hidden="1" x14ac:dyDescent="0.25">
      <c r="A127" s="7" t="s">
        <v>69</v>
      </c>
    </row>
    <row r="128" spans="1:17" hidden="1" x14ac:dyDescent="0.25">
      <c r="A128" s="7" t="s">
        <v>69</v>
      </c>
    </row>
    <row r="129" spans="1:17" x14ac:dyDescent="0.25">
      <c r="A129" s="7">
        <v>9</v>
      </c>
      <c r="B129" s="22" t="s">
        <v>110</v>
      </c>
      <c r="C129" s="22"/>
      <c r="D129" s="84" t="s">
        <v>71</v>
      </c>
      <c r="E129" s="85"/>
      <c r="F129" s="85"/>
      <c r="G129" s="24" t="s">
        <v>95</v>
      </c>
      <c r="H129" s="33">
        <v>5.5</v>
      </c>
      <c r="I129" s="58"/>
      <c r="J129" s="27"/>
      <c r="K129" s="28">
        <f>IF(AND(H129= "",I129= ""), 0, ROUND(ROUND(J129, 2) * ROUND(IF(I129="",H129,I129),  2), 2))</f>
        <v>0</v>
      </c>
      <c r="L129" s="7"/>
      <c r="N129" s="29">
        <v>0.2</v>
      </c>
      <c r="Q129" s="30"/>
    </row>
    <row r="130" spans="1:17" hidden="1" x14ac:dyDescent="0.25">
      <c r="A130" s="7" t="s">
        <v>54</v>
      </c>
    </row>
    <row r="131" spans="1:17" x14ac:dyDescent="0.25">
      <c r="A131" s="7">
        <v>9</v>
      </c>
      <c r="B131" s="22" t="s">
        <v>111</v>
      </c>
      <c r="C131" s="22"/>
      <c r="D131" s="84" t="s">
        <v>77</v>
      </c>
      <c r="E131" s="85"/>
      <c r="F131" s="85"/>
      <c r="G131" s="24" t="s">
        <v>95</v>
      </c>
      <c r="H131" s="33">
        <v>3</v>
      </c>
      <c r="I131" s="58"/>
      <c r="J131" s="27"/>
      <c r="K131" s="28">
        <f>IF(AND(H131= "",I131= ""), 0, ROUND(ROUND(J131, 2) * ROUND(IF(I131="",H131,I131),  2), 2))</f>
        <v>0</v>
      </c>
      <c r="L131" s="7"/>
      <c r="N131" s="29">
        <v>0.2</v>
      </c>
      <c r="Q131" s="30"/>
    </row>
    <row r="132" spans="1:17" hidden="1" x14ac:dyDescent="0.25">
      <c r="A132" s="7" t="s">
        <v>54</v>
      </c>
    </row>
    <row r="133" spans="1:17" hidden="1" x14ac:dyDescent="0.25">
      <c r="A133" s="7" t="s">
        <v>80</v>
      </c>
    </row>
    <row r="134" spans="1:17" x14ac:dyDescent="0.25">
      <c r="A134" s="7">
        <v>8</v>
      </c>
      <c r="B134" s="22" t="s">
        <v>112</v>
      </c>
      <c r="C134" s="22"/>
      <c r="D134" s="87" t="s">
        <v>113</v>
      </c>
      <c r="E134" s="87"/>
      <c r="F134" s="87"/>
      <c r="K134" s="32"/>
      <c r="L134" s="7"/>
    </row>
    <row r="135" spans="1:17" ht="33.75" customHeight="1" x14ac:dyDescent="0.25">
      <c r="A135" s="7" t="s">
        <v>67</v>
      </c>
      <c r="B135" s="31"/>
      <c r="C135" s="31"/>
      <c r="D135" s="86" t="s">
        <v>114</v>
      </c>
      <c r="E135" s="86"/>
      <c r="F135" s="86"/>
      <c r="G135" s="86"/>
      <c r="H135" s="86"/>
      <c r="I135" s="86"/>
      <c r="J135" s="86"/>
      <c r="K135" s="31"/>
    </row>
    <row r="136" spans="1:17" hidden="1" x14ac:dyDescent="0.25">
      <c r="A136" s="7" t="s">
        <v>69</v>
      </c>
    </row>
    <row r="137" spans="1:17" hidden="1" x14ac:dyDescent="0.25">
      <c r="A137" s="7" t="s">
        <v>69</v>
      </c>
    </row>
    <row r="138" spans="1:17" hidden="1" x14ac:dyDescent="0.25">
      <c r="A138" s="7" t="s">
        <v>69</v>
      </c>
    </row>
    <row r="139" spans="1:17" hidden="1" x14ac:dyDescent="0.25">
      <c r="A139" s="7" t="s">
        <v>69</v>
      </c>
    </row>
    <row r="140" spans="1:17" x14ac:dyDescent="0.25">
      <c r="A140" s="7">
        <v>9</v>
      </c>
      <c r="B140" s="22" t="s">
        <v>115</v>
      </c>
      <c r="C140" s="22"/>
      <c r="D140" s="84" t="s">
        <v>116</v>
      </c>
      <c r="E140" s="85"/>
      <c r="F140" s="85"/>
      <c r="G140" s="24" t="s">
        <v>13</v>
      </c>
      <c r="H140" s="25">
        <v>10</v>
      </c>
      <c r="I140" s="54"/>
      <c r="J140" s="27"/>
      <c r="K140" s="28">
        <f>IF(AND(H140= "",I140= ""), 0, ROUND(ROUND(J140, 2) * ROUND(IF(I140="",H140,I140),  0), 2))</f>
        <v>0</v>
      </c>
      <c r="L140" s="7"/>
      <c r="N140" s="29">
        <v>0.2</v>
      </c>
      <c r="O140" s="30"/>
      <c r="P140" s="30"/>
      <c r="Q140" s="30"/>
    </row>
    <row r="141" spans="1:17" hidden="1" x14ac:dyDescent="0.25">
      <c r="A141" s="7" t="s">
        <v>54</v>
      </c>
    </row>
    <row r="142" spans="1:17" x14ac:dyDescent="0.25">
      <c r="A142" s="7">
        <v>9</v>
      </c>
      <c r="B142" s="22" t="s">
        <v>117</v>
      </c>
      <c r="C142" s="22"/>
      <c r="D142" s="84" t="s">
        <v>118</v>
      </c>
      <c r="E142" s="85"/>
      <c r="F142" s="85"/>
      <c r="G142" s="24" t="s">
        <v>13</v>
      </c>
      <c r="H142" s="25">
        <v>1</v>
      </c>
      <c r="I142" s="54"/>
      <c r="J142" s="27"/>
      <c r="K142" s="28">
        <f>IF(AND(H142= "",I142= ""), 0, ROUND(ROUND(J142, 2) * ROUND(IF(I142="",H142,I142),  0), 2))</f>
        <v>0</v>
      </c>
      <c r="L142" s="7"/>
      <c r="N142" s="29">
        <v>0.2</v>
      </c>
      <c r="O142" s="30"/>
      <c r="P142" s="30"/>
      <c r="Q142" s="30"/>
    </row>
    <row r="143" spans="1:17" hidden="1" x14ac:dyDescent="0.25">
      <c r="A143" s="7" t="s">
        <v>54</v>
      </c>
    </row>
    <row r="144" spans="1:17" x14ac:dyDescent="0.25">
      <c r="A144" s="7">
        <v>9</v>
      </c>
      <c r="B144" s="22" t="s">
        <v>119</v>
      </c>
      <c r="C144" s="22"/>
      <c r="D144" s="84" t="s">
        <v>120</v>
      </c>
      <c r="E144" s="85"/>
      <c r="F144" s="85"/>
      <c r="G144" s="24" t="s">
        <v>13</v>
      </c>
      <c r="H144" s="25">
        <v>1</v>
      </c>
      <c r="I144" s="54"/>
      <c r="J144" s="27"/>
      <c r="K144" s="28">
        <f>IF(AND(H144= "",I144= ""), 0, ROUND(ROUND(J144, 2) * ROUND(IF(I144="",H144,I144),  0), 2))</f>
        <v>0</v>
      </c>
      <c r="L144" s="7"/>
      <c r="N144" s="29">
        <v>0.2</v>
      </c>
      <c r="O144" s="30"/>
      <c r="P144" s="30"/>
      <c r="Q144" s="30"/>
    </row>
    <row r="145" spans="1:17" hidden="1" x14ac:dyDescent="0.25">
      <c r="A145" s="7" t="s">
        <v>54</v>
      </c>
    </row>
    <row r="146" spans="1:17" hidden="1" x14ac:dyDescent="0.25">
      <c r="A146" s="7" t="s">
        <v>69</v>
      </c>
    </row>
    <row r="147" spans="1:17" hidden="1" x14ac:dyDescent="0.25">
      <c r="A147" s="7" t="s">
        <v>80</v>
      </c>
    </row>
    <row r="148" spans="1:17" x14ac:dyDescent="0.25">
      <c r="A148" s="7">
        <v>9</v>
      </c>
      <c r="B148" s="22" t="s">
        <v>121</v>
      </c>
      <c r="C148" s="22"/>
      <c r="D148" s="84" t="s">
        <v>122</v>
      </c>
      <c r="E148" s="85"/>
      <c r="F148" s="85"/>
      <c r="G148" s="24" t="s">
        <v>13</v>
      </c>
      <c r="H148" s="25">
        <v>6</v>
      </c>
      <c r="I148" s="54"/>
      <c r="J148" s="27"/>
      <c r="K148" s="28">
        <f>IF(AND(H148= "",I148= ""), 0, ROUND(ROUND(J148, 2) * ROUND(IF(I148="",H148,I148),  0), 2))</f>
        <v>0</v>
      </c>
      <c r="L148" s="7"/>
      <c r="N148" s="29">
        <v>0.2</v>
      </c>
      <c r="O148" s="30"/>
      <c r="P148" s="30"/>
      <c r="Q148" s="30"/>
    </row>
    <row r="149" spans="1:17" ht="33.75" customHeight="1" x14ac:dyDescent="0.25">
      <c r="A149" s="7" t="s">
        <v>51</v>
      </c>
      <c r="B149" s="31"/>
      <c r="C149" s="31"/>
      <c r="D149" s="86" t="s">
        <v>123</v>
      </c>
      <c r="E149" s="86"/>
      <c r="F149" s="86"/>
      <c r="G149" s="86"/>
      <c r="H149" s="86"/>
      <c r="I149" s="86"/>
      <c r="J149" s="86"/>
      <c r="K149" s="31"/>
    </row>
    <row r="150" spans="1:17" hidden="1" x14ac:dyDescent="0.25">
      <c r="A150" s="7" t="s">
        <v>53</v>
      </c>
    </row>
    <row r="151" spans="1:17" hidden="1" x14ac:dyDescent="0.25">
      <c r="A151" s="7" t="s">
        <v>53</v>
      </c>
    </row>
    <row r="152" spans="1:17" hidden="1" x14ac:dyDescent="0.25">
      <c r="A152" s="7" t="s">
        <v>53</v>
      </c>
    </row>
    <row r="153" spans="1:17" hidden="1" x14ac:dyDescent="0.25">
      <c r="A153" s="7" t="s">
        <v>53</v>
      </c>
    </row>
    <row r="154" spans="1:17" hidden="1" x14ac:dyDescent="0.25">
      <c r="A154" s="7" t="s">
        <v>54</v>
      </c>
    </row>
    <row r="155" spans="1:17" x14ac:dyDescent="0.25">
      <c r="A155" s="7">
        <v>8</v>
      </c>
      <c r="B155" s="22" t="s">
        <v>124</v>
      </c>
      <c r="C155" s="22"/>
      <c r="D155" s="87" t="s">
        <v>125</v>
      </c>
      <c r="E155" s="87"/>
      <c r="F155" s="87"/>
      <c r="K155" s="32"/>
      <c r="L155" s="7"/>
    </row>
    <row r="156" spans="1:17" ht="33.75" customHeight="1" x14ac:dyDescent="0.25">
      <c r="A156" s="7" t="s">
        <v>67</v>
      </c>
      <c r="B156" s="31"/>
      <c r="C156" s="31"/>
      <c r="D156" s="86" t="s">
        <v>126</v>
      </c>
      <c r="E156" s="86"/>
      <c r="F156" s="86"/>
      <c r="G156" s="86"/>
      <c r="H156" s="86"/>
      <c r="I156" s="86"/>
      <c r="J156" s="86"/>
      <c r="K156" s="31"/>
    </row>
    <row r="157" spans="1:17" hidden="1" x14ac:dyDescent="0.25">
      <c r="A157" s="7" t="s">
        <v>69</v>
      </c>
    </row>
    <row r="158" spans="1:17" hidden="1" x14ac:dyDescent="0.25">
      <c r="A158" s="7" t="s">
        <v>69</v>
      </c>
    </row>
    <row r="159" spans="1:17" hidden="1" x14ac:dyDescent="0.25">
      <c r="A159" s="7" t="s">
        <v>69</v>
      </c>
    </row>
    <row r="160" spans="1:17" hidden="1" x14ac:dyDescent="0.25">
      <c r="A160" s="7" t="s">
        <v>69</v>
      </c>
    </row>
    <row r="161" spans="1:17" x14ac:dyDescent="0.25">
      <c r="A161" s="7">
        <v>9</v>
      </c>
      <c r="B161" s="22" t="s">
        <v>127</v>
      </c>
      <c r="C161" s="22"/>
      <c r="D161" s="84" t="s">
        <v>128</v>
      </c>
      <c r="E161" s="85"/>
      <c r="F161" s="85"/>
      <c r="G161" s="24" t="s">
        <v>13</v>
      </c>
      <c r="H161" s="25">
        <v>28</v>
      </c>
      <c r="I161" s="54"/>
      <c r="J161" s="27"/>
      <c r="K161" s="28">
        <f>IF(AND(H161= "",I161= ""), 0, ROUND(ROUND(J161, 2) * ROUND(IF(I161="",H161,I161),  0), 2))</f>
        <v>0</v>
      </c>
      <c r="L161" s="7"/>
      <c r="N161" s="29">
        <v>0.2</v>
      </c>
      <c r="O161" s="30"/>
      <c r="P161" s="30"/>
      <c r="Q161" s="30"/>
    </row>
    <row r="162" spans="1:17" hidden="1" x14ac:dyDescent="0.25">
      <c r="A162" s="7" t="s">
        <v>54</v>
      </c>
    </row>
    <row r="163" spans="1:17" x14ac:dyDescent="0.25">
      <c r="A163" s="7">
        <v>9</v>
      </c>
      <c r="B163" s="22" t="s">
        <v>129</v>
      </c>
      <c r="C163" s="22"/>
      <c r="D163" s="84" t="s">
        <v>130</v>
      </c>
      <c r="E163" s="85"/>
      <c r="F163" s="85"/>
      <c r="G163" s="24" t="s">
        <v>13</v>
      </c>
      <c r="H163" s="25">
        <v>44</v>
      </c>
      <c r="I163" s="54"/>
      <c r="J163" s="27"/>
      <c r="K163" s="28">
        <f>IF(AND(H163= "",I163= ""), 0, ROUND(ROUND(J163, 2) * ROUND(IF(I163="",H163,I163),  0), 2))</f>
        <v>0</v>
      </c>
      <c r="L163" s="7"/>
      <c r="N163" s="29">
        <v>0.2</v>
      </c>
      <c r="O163" s="30"/>
      <c r="P163" s="30"/>
      <c r="Q163" s="30"/>
    </row>
    <row r="164" spans="1:17" hidden="1" x14ac:dyDescent="0.25">
      <c r="A164" s="7" t="s">
        <v>54</v>
      </c>
    </row>
    <row r="165" spans="1:17" hidden="1" x14ac:dyDescent="0.25">
      <c r="A165" s="7" t="s">
        <v>80</v>
      </c>
    </row>
    <row r="166" spans="1:17" x14ac:dyDescent="0.25">
      <c r="A166" s="7">
        <v>9</v>
      </c>
      <c r="B166" s="22" t="s">
        <v>131</v>
      </c>
      <c r="C166" s="22"/>
      <c r="D166" s="84" t="s">
        <v>132</v>
      </c>
      <c r="E166" s="85"/>
      <c r="F166" s="85"/>
      <c r="G166" s="24" t="s">
        <v>13</v>
      </c>
      <c r="H166" s="25">
        <v>36</v>
      </c>
      <c r="I166" s="54"/>
      <c r="J166" s="27"/>
      <c r="K166" s="28">
        <f>IF(AND(H166= "",I166= ""), 0, ROUND(ROUND(J166, 2) * ROUND(IF(I166="",H166,I166),  0), 2))</f>
        <v>0</v>
      </c>
      <c r="L166" s="7"/>
      <c r="N166" s="29">
        <v>0.2</v>
      </c>
      <c r="O166" s="30"/>
      <c r="P166" s="30"/>
      <c r="Q166" s="30"/>
    </row>
    <row r="167" spans="1:17" ht="33.75" customHeight="1" x14ac:dyDescent="0.25">
      <c r="A167" s="7" t="s">
        <v>51</v>
      </c>
      <c r="B167" s="31"/>
      <c r="C167" s="31"/>
      <c r="D167" s="86" t="s">
        <v>133</v>
      </c>
      <c r="E167" s="86"/>
      <c r="F167" s="86"/>
      <c r="G167" s="86"/>
      <c r="H167" s="86"/>
      <c r="I167" s="86"/>
      <c r="J167" s="86"/>
      <c r="K167" s="31"/>
    </row>
    <row r="168" spans="1:17" hidden="1" x14ac:dyDescent="0.25">
      <c r="A168" s="7" t="s">
        <v>53</v>
      </c>
    </row>
    <row r="169" spans="1:17" hidden="1" x14ac:dyDescent="0.25">
      <c r="A169" s="7" t="s">
        <v>53</v>
      </c>
    </row>
    <row r="170" spans="1:17" hidden="1" x14ac:dyDescent="0.25">
      <c r="A170" s="7" t="s">
        <v>53</v>
      </c>
    </row>
    <row r="171" spans="1:17" hidden="1" x14ac:dyDescent="0.25">
      <c r="A171" s="7" t="s">
        <v>53</v>
      </c>
    </row>
    <row r="172" spans="1:17" hidden="1" x14ac:dyDescent="0.25">
      <c r="A172" s="7" t="s">
        <v>54</v>
      </c>
    </row>
    <row r="173" spans="1:17" hidden="1" x14ac:dyDescent="0.25">
      <c r="A173" s="7" t="s">
        <v>134</v>
      </c>
    </row>
    <row r="174" spans="1:17" x14ac:dyDescent="0.25">
      <c r="A174" s="7">
        <v>4</v>
      </c>
      <c r="B174" s="17" t="s">
        <v>135</v>
      </c>
      <c r="C174" s="17"/>
      <c r="D174" s="83" t="s">
        <v>136</v>
      </c>
      <c r="E174" s="83"/>
      <c r="F174" s="83"/>
      <c r="G174" s="20"/>
      <c r="H174" s="20"/>
      <c r="I174" s="20"/>
      <c r="J174" s="20"/>
      <c r="K174" s="21"/>
      <c r="L174" s="7"/>
    </row>
    <row r="175" spans="1:17" hidden="1" x14ac:dyDescent="0.25">
      <c r="A175" s="7" t="s">
        <v>47</v>
      </c>
    </row>
    <row r="176" spans="1:17" x14ac:dyDescent="0.25">
      <c r="A176" s="7">
        <v>9</v>
      </c>
      <c r="B176" s="22" t="s">
        <v>137</v>
      </c>
      <c r="C176" s="22"/>
      <c r="D176" s="84" t="s">
        <v>138</v>
      </c>
      <c r="E176" s="85"/>
      <c r="F176" s="85"/>
      <c r="G176" s="24" t="s">
        <v>13</v>
      </c>
      <c r="H176" s="25">
        <v>3</v>
      </c>
      <c r="I176" s="26"/>
      <c r="J176" s="27"/>
      <c r="K176" s="28">
        <f>IF(AND(H176= "",I176= ""), 0, ROUND(ROUND(J176, 2) * ROUND(IF(I176="",H176,I176),  0), 2))</f>
        <v>0</v>
      </c>
      <c r="L176" s="7"/>
      <c r="N176" s="29">
        <v>0.2</v>
      </c>
      <c r="O176" s="30"/>
      <c r="P176" s="30"/>
      <c r="Q176" s="30"/>
    </row>
    <row r="177" spans="1:17" ht="33.75" customHeight="1" x14ac:dyDescent="0.25">
      <c r="A177" s="7" t="s">
        <v>51</v>
      </c>
      <c r="B177" s="31"/>
      <c r="C177" s="31"/>
      <c r="D177" s="86" t="s">
        <v>139</v>
      </c>
      <c r="E177" s="86"/>
      <c r="F177" s="86"/>
      <c r="G177" s="86"/>
      <c r="H177" s="86"/>
      <c r="I177" s="86"/>
      <c r="J177" s="86"/>
      <c r="K177" s="31"/>
    </row>
    <row r="178" spans="1:17" hidden="1" x14ac:dyDescent="0.25">
      <c r="A178" s="7" t="s">
        <v>53</v>
      </c>
    </row>
    <row r="179" spans="1:17" hidden="1" x14ac:dyDescent="0.25">
      <c r="A179" s="7" t="s">
        <v>53</v>
      </c>
    </row>
    <row r="180" spans="1:17" hidden="1" x14ac:dyDescent="0.25">
      <c r="A180" s="7" t="s">
        <v>53</v>
      </c>
    </row>
    <row r="181" spans="1:17" hidden="1" x14ac:dyDescent="0.25">
      <c r="A181" s="7" t="s">
        <v>53</v>
      </c>
    </row>
    <row r="182" spans="1:17" hidden="1" x14ac:dyDescent="0.25">
      <c r="A182" s="7" t="s">
        <v>54</v>
      </c>
    </row>
    <row r="183" spans="1:17" x14ac:dyDescent="0.25">
      <c r="A183" s="7">
        <v>9</v>
      </c>
      <c r="B183" s="22" t="s">
        <v>140</v>
      </c>
      <c r="C183" s="22"/>
      <c r="D183" s="84" t="s">
        <v>56</v>
      </c>
      <c r="E183" s="85"/>
      <c r="F183" s="85"/>
      <c r="G183" s="24" t="s">
        <v>50</v>
      </c>
      <c r="H183" s="25">
        <v>3</v>
      </c>
      <c r="I183" s="54"/>
      <c r="J183" s="27"/>
      <c r="K183" s="28">
        <f>IF(AND(H183= "",I183= ""), 0, ROUND(ROUND(J183, 2) * ROUND(IF(I183="",H183,I183),  0), 2))</f>
        <v>0</v>
      </c>
      <c r="L183" s="7"/>
      <c r="N183" s="29">
        <v>0.2</v>
      </c>
      <c r="Q183" s="30"/>
    </row>
    <row r="184" spans="1:17" ht="33.75" customHeight="1" x14ac:dyDescent="0.25">
      <c r="A184" s="7" t="s">
        <v>51</v>
      </c>
      <c r="B184" s="31"/>
      <c r="C184" s="31"/>
      <c r="D184" s="86" t="s">
        <v>139</v>
      </c>
      <c r="E184" s="86"/>
      <c r="F184" s="86"/>
      <c r="G184" s="86"/>
      <c r="H184" s="86"/>
      <c r="I184" s="86"/>
      <c r="J184" s="86"/>
      <c r="K184" s="31"/>
    </row>
    <row r="185" spans="1:17" hidden="1" x14ac:dyDescent="0.25">
      <c r="A185" s="7" t="s">
        <v>53</v>
      </c>
    </row>
    <row r="186" spans="1:17" hidden="1" x14ac:dyDescent="0.25">
      <c r="A186" s="7" t="s">
        <v>53</v>
      </c>
    </row>
    <row r="187" spans="1:17" hidden="1" x14ac:dyDescent="0.25">
      <c r="A187" s="7" t="s">
        <v>53</v>
      </c>
    </row>
    <row r="188" spans="1:17" hidden="1" x14ac:dyDescent="0.25">
      <c r="A188" s="7" t="s">
        <v>53</v>
      </c>
    </row>
    <row r="189" spans="1:17" hidden="1" x14ac:dyDescent="0.25">
      <c r="A189" s="7" t="s">
        <v>54</v>
      </c>
    </row>
    <row r="190" spans="1:17" x14ac:dyDescent="0.25">
      <c r="A190" s="7">
        <v>9</v>
      </c>
      <c r="B190" s="22" t="s">
        <v>141</v>
      </c>
      <c r="C190" s="22"/>
      <c r="D190" s="84" t="s">
        <v>142</v>
      </c>
      <c r="E190" s="85"/>
      <c r="F190" s="85"/>
      <c r="G190" s="24" t="s">
        <v>95</v>
      </c>
      <c r="H190" s="33">
        <v>30</v>
      </c>
      <c r="I190" s="58"/>
      <c r="J190" s="27"/>
      <c r="K190" s="28">
        <f>IF(AND(H190= "",I190= ""), 0, ROUND(ROUND(J190, 2) * ROUND(IF(I190="",H190,I190),  2), 2))</f>
        <v>0</v>
      </c>
      <c r="L190" s="7"/>
      <c r="N190" s="29">
        <v>0.2</v>
      </c>
      <c r="Q190" s="30"/>
    </row>
    <row r="191" spans="1:17" ht="33.75" customHeight="1" x14ac:dyDescent="0.25">
      <c r="A191" s="7" t="s">
        <v>51</v>
      </c>
      <c r="B191" s="31"/>
      <c r="C191" s="31"/>
      <c r="D191" s="86" t="s">
        <v>143</v>
      </c>
      <c r="E191" s="86"/>
      <c r="F191" s="86"/>
      <c r="G191" s="86"/>
      <c r="H191" s="86"/>
      <c r="I191" s="86"/>
      <c r="J191" s="86"/>
      <c r="K191" s="31"/>
    </row>
    <row r="192" spans="1:17" hidden="1" x14ac:dyDescent="0.25">
      <c r="A192" s="7" t="s">
        <v>53</v>
      </c>
    </row>
    <row r="193" spans="1:17" hidden="1" x14ac:dyDescent="0.25">
      <c r="A193" s="7" t="s">
        <v>53</v>
      </c>
    </row>
    <row r="194" spans="1:17" hidden="1" x14ac:dyDescent="0.25">
      <c r="A194" s="7" t="s">
        <v>53</v>
      </c>
    </row>
    <row r="195" spans="1:17" hidden="1" x14ac:dyDescent="0.25">
      <c r="A195" s="7" t="s">
        <v>53</v>
      </c>
    </row>
    <row r="196" spans="1:17" hidden="1" x14ac:dyDescent="0.25">
      <c r="A196" s="7" t="s">
        <v>54</v>
      </c>
    </row>
    <row r="197" spans="1:17" x14ac:dyDescent="0.25">
      <c r="A197" s="7">
        <v>9</v>
      </c>
      <c r="B197" s="22" t="s">
        <v>144</v>
      </c>
      <c r="C197" s="22"/>
      <c r="D197" s="84" t="s">
        <v>145</v>
      </c>
      <c r="E197" s="85"/>
      <c r="F197" s="85"/>
      <c r="G197" s="24" t="s">
        <v>13</v>
      </c>
      <c r="H197" s="25">
        <v>3</v>
      </c>
      <c r="I197" s="54"/>
      <c r="J197" s="27"/>
      <c r="K197" s="28">
        <f>IF(AND(H197= "",I197= ""), 0, ROUND(ROUND(J197, 2) * ROUND(IF(I197="",H197,I197),  0), 2))</f>
        <v>0</v>
      </c>
      <c r="L197" s="7"/>
      <c r="N197" s="29">
        <v>0.2</v>
      </c>
      <c r="O197" s="30"/>
      <c r="P197" s="30"/>
      <c r="Q197" s="30"/>
    </row>
    <row r="198" spans="1:17" ht="33.75" customHeight="1" x14ac:dyDescent="0.25">
      <c r="A198" s="7" t="s">
        <v>51</v>
      </c>
      <c r="B198" s="31"/>
      <c r="C198" s="31"/>
      <c r="D198" s="86" t="s">
        <v>146</v>
      </c>
      <c r="E198" s="86"/>
      <c r="F198" s="86"/>
      <c r="G198" s="86"/>
      <c r="H198" s="86"/>
      <c r="I198" s="86"/>
      <c r="J198" s="86"/>
      <c r="K198" s="31"/>
    </row>
    <row r="199" spans="1:17" hidden="1" x14ac:dyDescent="0.25">
      <c r="A199" s="7" t="s">
        <v>53</v>
      </c>
    </row>
    <row r="200" spans="1:17" hidden="1" x14ac:dyDescent="0.25">
      <c r="A200" s="7" t="s">
        <v>53</v>
      </c>
    </row>
    <row r="201" spans="1:17" hidden="1" x14ac:dyDescent="0.25">
      <c r="A201" s="7" t="s">
        <v>53</v>
      </c>
    </row>
    <row r="202" spans="1:17" hidden="1" x14ac:dyDescent="0.25">
      <c r="A202" s="7" t="s">
        <v>53</v>
      </c>
    </row>
    <row r="203" spans="1:17" hidden="1" x14ac:dyDescent="0.25">
      <c r="A203" s="7" t="s">
        <v>54</v>
      </c>
    </row>
    <row r="204" spans="1:17" hidden="1" x14ac:dyDescent="0.25">
      <c r="A204" s="7" t="s">
        <v>134</v>
      </c>
    </row>
    <row r="205" spans="1:17" x14ac:dyDescent="0.25">
      <c r="A205" s="7">
        <v>4</v>
      </c>
      <c r="B205" s="17" t="s">
        <v>147</v>
      </c>
      <c r="C205" s="17"/>
      <c r="D205" s="83" t="s">
        <v>148</v>
      </c>
      <c r="E205" s="83"/>
      <c r="F205" s="83"/>
      <c r="G205" s="20"/>
      <c r="H205" s="20"/>
      <c r="I205" s="20"/>
      <c r="J205" s="20"/>
      <c r="K205" s="21"/>
      <c r="L205" s="7"/>
    </row>
    <row r="206" spans="1:17" x14ac:dyDescent="0.25">
      <c r="A206" s="7">
        <v>9</v>
      </c>
      <c r="B206" s="22" t="s">
        <v>149</v>
      </c>
      <c r="C206" s="22"/>
      <c r="D206" s="84" t="s">
        <v>150</v>
      </c>
      <c r="E206" s="85"/>
      <c r="F206" s="85"/>
      <c r="G206" s="24" t="s">
        <v>13</v>
      </c>
      <c r="H206" s="25">
        <v>2</v>
      </c>
      <c r="I206" s="54"/>
      <c r="J206" s="27"/>
      <c r="K206" s="28">
        <f>IF(AND(H206= "",I206= ""), 0, ROUND(ROUND(J206, 2) * ROUND(IF(I206="",H206,I206),  0), 2))</f>
        <v>0</v>
      </c>
      <c r="L206" s="7"/>
      <c r="N206" s="29">
        <v>0.2</v>
      </c>
      <c r="O206" s="30"/>
      <c r="P206" s="30"/>
      <c r="Q206" s="30"/>
    </row>
    <row r="207" spans="1:17" ht="33.75" customHeight="1" x14ac:dyDescent="0.25">
      <c r="A207" s="7" t="s">
        <v>51</v>
      </c>
      <c r="B207" s="31"/>
      <c r="C207" s="31"/>
      <c r="D207" s="86" t="s">
        <v>151</v>
      </c>
      <c r="E207" s="86"/>
      <c r="F207" s="86"/>
      <c r="G207" s="86"/>
      <c r="H207" s="86"/>
      <c r="I207" s="86"/>
      <c r="J207" s="86"/>
      <c r="K207" s="31"/>
    </row>
    <row r="208" spans="1:17" hidden="1" x14ac:dyDescent="0.25">
      <c r="A208" s="7" t="s">
        <v>53</v>
      </c>
    </row>
    <row r="209" spans="1:17" hidden="1" x14ac:dyDescent="0.25">
      <c r="A209" s="7" t="s">
        <v>53</v>
      </c>
    </row>
    <row r="210" spans="1:17" hidden="1" x14ac:dyDescent="0.25">
      <c r="A210" s="7" t="s">
        <v>53</v>
      </c>
    </row>
    <row r="211" spans="1:17" hidden="1" x14ac:dyDescent="0.25">
      <c r="A211" s="7" t="s">
        <v>53</v>
      </c>
    </row>
    <row r="212" spans="1:17" hidden="1" x14ac:dyDescent="0.25">
      <c r="A212" s="7" t="s">
        <v>54</v>
      </c>
    </row>
    <row r="213" spans="1:17" x14ac:dyDescent="0.25">
      <c r="A213" s="7">
        <v>9</v>
      </c>
      <c r="B213" s="22" t="s">
        <v>152</v>
      </c>
      <c r="C213" s="22"/>
      <c r="D213" s="84" t="s">
        <v>153</v>
      </c>
      <c r="E213" s="85"/>
      <c r="F213" s="85"/>
      <c r="G213" s="24" t="s">
        <v>95</v>
      </c>
      <c r="H213" s="33">
        <v>3</v>
      </c>
      <c r="I213" s="58"/>
      <c r="J213" s="27"/>
      <c r="K213" s="28">
        <f>IF(AND(H213= "",I213= ""), 0, ROUND(ROUND(J213, 2) * ROUND(IF(I213="",H213,I213),  2), 2))</f>
        <v>0</v>
      </c>
      <c r="L213" s="7"/>
      <c r="N213" s="29">
        <v>0.2</v>
      </c>
      <c r="Q213" s="30"/>
    </row>
    <row r="214" spans="1:17" ht="33.75" customHeight="1" x14ac:dyDescent="0.25">
      <c r="A214" s="7" t="s">
        <v>51</v>
      </c>
      <c r="B214" s="31"/>
      <c r="C214" s="31"/>
      <c r="D214" s="86" t="s">
        <v>154</v>
      </c>
      <c r="E214" s="86"/>
      <c r="F214" s="86"/>
      <c r="G214" s="86"/>
      <c r="H214" s="86"/>
      <c r="I214" s="86"/>
      <c r="J214" s="86"/>
      <c r="K214" s="31"/>
    </row>
    <row r="215" spans="1:17" hidden="1" x14ac:dyDescent="0.25">
      <c r="A215" s="7" t="s">
        <v>53</v>
      </c>
    </row>
    <row r="216" spans="1:17" hidden="1" x14ac:dyDescent="0.25">
      <c r="A216" s="7" t="s">
        <v>53</v>
      </c>
    </row>
    <row r="217" spans="1:17" hidden="1" x14ac:dyDescent="0.25">
      <c r="A217" s="7" t="s">
        <v>53</v>
      </c>
    </row>
    <row r="218" spans="1:17" hidden="1" x14ac:dyDescent="0.25">
      <c r="A218" s="7" t="s">
        <v>53</v>
      </c>
    </row>
    <row r="219" spans="1:17" hidden="1" x14ac:dyDescent="0.25">
      <c r="A219" s="7" t="s">
        <v>54</v>
      </c>
    </row>
    <row r="220" spans="1:17" hidden="1" x14ac:dyDescent="0.25">
      <c r="A220" s="7" t="s">
        <v>134</v>
      </c>
    </row>
    <row r="221" spans="1:17" x14ac:dyDescent="0.25">
      <c r="A221" s="7" t="s">
        <v>41</v>
      </c>
      <c r="B221" s="23"/>
      <c r="C221" s="23"/>
      <c r="D221" s="88"/>
      <c r="E221" s="88"/>
      <c r="F221" s="88"/>
      <c r="K221" s="23"/>
    </row>
    <row r="222" spans="1:17" x14ac:dyDescent="0.25">
      <c r="B222" s="23"/>
      <c r="C222" s="23"/>
      <c r="D222" s="95" t="s">
        <v>43</v>
      </c>
      <c r="E222" s="96"/>
      <c r="F222" s="96"/>
      <c r="G222" s="93"/>
      <c r="H222" s="93"/>
      <c r="I222" s="93"/>
      <c r="J222" s="93"/>
      <c r="K222" s="94"/>
    </row>
    <row r="223" spans="1:17" x14ac:dyDescent="0.25">
      <c r="B223" s="23"/>
      <c r="C223" s="23"/>
      <c r="D223" s="98"/>
      <c r="E223" s="59"/>
      <c r="F223" s="59"/>
      <c r="G223" s="59"/>
      <c r="H223" s="59"/>
      <c r="I223" s="59"/>
      <c r="J223" s="59"/>
      <c r="K223" s="97"/>
    </row>
    <row r="224" spans="1:17" x14ac:dyDescent="0.25">
      <c r="B224" s="23"/>
      <c r="C224" s="23"/>
      <c r="D224" s="101" t="s">
        <v>155</v>
      </c>
      <c r="E224" s="102"/>
      <c r="F224" s="102"/>
      <c r="G224" s="99">
        <f>SUMIF(L12:L221, IF(L11="","",L11), K12:K221)</f>
        <v>0</v>
      </c>
      <c r="H224" s="99"/>
      <c r="I224" s="99"/>
      <c r="J224" s="99"/>
      <c r="K224" s="100"/>
    </row>
    <row r="225" spans="1:11" x14ac:dyDescent="0.25">
      <c r="B225" s="23"/>
      <c r="C225" s="23"/>
      <c r="D225" s="101" t="s">
        <v>156</v>
      </c>
      <c r="E225" s="102"/>
      <c r="F225" s="102"/>
      <c r="G225" s="99">
        <f>ROUND(SUMIF(L12:L221, IF(L11="","",L11), K12:K221) * 0.2, 2)</f>
        <v>0</v>
      </c>
      <c r="H225" s="99"/>
      <c r="I225" s="99"/>
      <c r="J225" s="99"/>
      <c r="K225" s="100"/>
    </row>
    <row r="226" spans="1:11" x14ac:dyDescent="0.25">
      <c r="B226" s="23"/>
      <c r="C226" s="23"/>
      <c r="D226" s="105" t="s">
        <v>157</v>
      </c>
      <c r="E226" s="106"/>
      <c r="F226" s="106"/>
      <c r="G226" s="103">
        <f>SUM(G224:G225)</f>
        <v>0</v>
      </c>
      <c r="H226" s="103"/>
      <c r="I226" s="103"/>
      <c r="J226" s="103"/>
      <c r="K226" s="104"/>
    </row>
    <row r="227" spans="1:11" ht="31.5" customHeight="1" x14ac:dyDescent="0.25">
      <c r="B227" s="3"/>
      <c r="C227" s="3"/>
      <c r="D227" s="127" t="s">
        <v>158</v>
      </c>
      <c r="E227" s="127"/>
      <c r="F227" s="127"/>
      <c r="G227" s="127"/>
      <c r="H227" s="127"/>
      <c r="I227" s="127"/>
      <c r="J227" s="127"/>
      <c r="K227" s="127"/>
    </row>
    <row r="229" spans="1:11" x14ac:dyDescent="0.25">
      <c r="D229" s="128" t="s">
        <v>159</v>
      </c>
      <c r="E229" s="128"/>
      <c r="F229" s="128"/>
      <c r="G229" s="128"/>
      <c r="H229" s="128"/>
      <c r="I229" s="128"/>
      <c r="J229" s="128"/>
      <c r="K229" s="128"/>
    </row>
    <row r="230" spans="1:11" x14ac:dyDescent="0.25">
      <c r="D230" s="130" t="s">
        <v>160</v>
      </c>
      <c r="E230" s="131"/>
      <c r="F230" s="131"/>
      <c r="G230" s="129">
        <f>SUMIF(L15:L213, "", K15:K213)</f>
        <v>0</v>
      </c>
      <c r="H230" s="129"/>
      <c r="I230" s="129"/>
      <c r="J230" s="129"/>
      <c r="K230" s="129"/>
    </row>
    <row r="231" spans="1:11" x14ac:dyDescent="0.25">
      <c r="D231" s="89" t="s">
        <v>161</v>
      </c>
      <c r="E231" s="90"/>
      <c r="F231" s="90"/>
      <c r="G231" s="91">
        <f>SUMIF(L15:L166, "", K15:K166)</f>
        <v>0</v>
      </c>
      <c r="H231" s="92"/>
      <c r="I231" s="92"/>
      <c r="J231" s="92"/>
      <c r="K231" s="92"/>
    </row>
    <row r="232" spans="1:11" x14ac:dyDescent="0.25">
      <c r="D232" s="89" t="s">
        <v>162</v>
      </c>
      <c r="E232" s="90"/>
      <c r="F232" s="90"/>
      <c r="G232" s="91">
        <f>SUMIF(L176:L197, "", K176:K197)</f>
        <v>0</v>
      </c>
      <c r="H232" s="92"/>
      <c r="I232" s="92"/>
      <c r="J232" s="92"/>
      <c r="K232" s="92"/>
    </row>
    <row r="233" spans="1:11" x14ac:dyDescent="0.25">
      <c r="D233" s="89" t="s">
        <v>163</v>
      </c>
      <c r="E233" s="90"/>
      <c r="F233" s="90"/>
      <c r="G233" s="91">
        <f>SUMIF(L206:L213, "", K206:K213)</f>
        <v>0</v>
      </c>
      <c r="H233" s="92"/>
      <c r="I233" s="92"/>
      <c r="J233" s="92"/>
      <c r="K233" s="92"/>
    </row>
    <row r="234" spans="1:11" x14ac:dyDescent="0.25">
      <c r="D234" s="113" t="s">
        <v>164</v>
      </c>
      <c r="E234" s="114"/>
      <c r="F234" s="114"/>
      <c r="G234" s="35"/>
      <c r="H234" s="35"/>
      <c r="I234" s="35"/>
      <c r="J234" s="35"/>
      <c r="K234" s="36"/>
    </row>
    <row r="235" spans="1:11" x14ac:dyDescent="0.25">
      <c r="D235" s="115"/>
      <c r="E235" s="116"/>
      <c r="F235" s="116"/>
      <c r="G235" s="116"/>
      <c r="H235" s="116"/>
      <c r="I235" s="116"/>
      <c r="J235" s="116"/>
      <c r="K235" s="117"/>
    </row>
    <row r="236" spans="1:11" x14ac:dyDescent="0.25">
      <c r="A236" s="37"/>
      <c r="D236" s="118" t="s">
        <v>155</v>
      </c>
      <c r="E236" s="59"/>
      <c r="F236" s="59"/>
      <c r="G236" s="119">
        <f>SUMIF(L5:L227, IF(L4="","",L4), K5:K227)</f>
        <v>0</v>
      </c>
      <c r="H236" s="120"/>
      <c r="I236" s="120"/>
      <c r="J236" s="120"/>
      <c r="K236" s="121"/>
    </row>
    <row r="237" spans="1:11" x14ac:dyDescent="0.25">
      <c r="A237" s="37"/>
      <c r="D237" s="118" t="s">
        <v>156</v>
      </c>
      <c r="E237" s="59"/>
      <c r="F237" s="59"/>
      <c r="G237" s="119">
        <f>ROUND(SUMIF(L5:L227, IF(L4="","",L4), K5:K227) * 0.2, 2)</f>
        <v>0</v>
      </c>
      <c r="H237" s="120"/>
      <c r="I237" s="120"/>
      <c r="J237" s="120"/>
      <c r="K237" s="121"/>
    </row>
    <row r="238" spans="1:11" x14ac:dyDescent="0.25">
      <c r="D238" s="122" t="s">
        <v>157</v>
      </c>
      <c r="E238" s="123"/>
      <c r="F238" s="123"/>
      <c r="G238" s="124">
        <f>SUM(G236:G237)</f>
        <v>0</v>
      </c>
      <c r="H238" s="125"/>
      <c r="I238" s="125"/>
      <c r="J238" s="125"/>
      <c r="K238" s="126"/>
    </row>
    <row r="239" spans="1:11" x14ac:dyDescent="0.25">
      <c r="D239" s="90"/>
      <c r="E239" s="59"/>
      <c r="F239" s="59"/>
      <c r="G239" s="59"/>
      <c r="H239" s="59"/>
      <c r="I239" s="59"/>
      <c r="J239" s="59"/>
      <c r="K239" s="59"/>
    </row>
    <row r="240" spans="1:11" x14ac:dyDescent="0.25">
      <c r="D240" s="107" t="s">
        <v>165</v>
      </c>
      <c r="E240" s="107"/>
      <c r="F240" s="107"/>
      <c r="G240" s="107"/>
      <c r="H240" s="107"/>
      <c r="I240" s="107"/>
      <c r="J240" s="107"/>
      <c r="K240" s="107"/>
    </row>
    <row r="241" spans="4:11" x14ac:dyDescent="0.25">
      <c r="D241" s="108" t="str">
        <f>IF(Paramètres!AA2&lt;&gt;"",Paramètres!AA2,"")</f>
        <v xml:space="preserve">Zéro euro </v>
      </c>
      <c r="E241" s="108"/>
      <c r="F241" s="108"/>
      <c r="G241" s="108"/>
      <c r="H241" s="108"/>
      <c r="I241" s="108"/>
      <c r="J241" s="108"/>
      <c r="K241" s="108"/>
    </row>
    <row r="242" spans="4:11" ht="15.75" thickBot="1" x14ac:dyDescent="0.3">
      <c r="D242" s="90"/>
      <c r="E242" s="90"/>
      <c r="F242" s="90"/>
      <c r="G242" s="90"/>
      <c r="H242" s="90"/>
      <c r="I242" s="90"/>
      <c r="J242" s="90"/>
      <c r="K242" s="90"/>
    </row>
    <row r="243" spans="4:11" ht="15" customHeight="1" thickTop="1" thickBot="1" x14ac:dyDescent="0.3">
      <c r="D243" s="75" t="s">
        <v>241</v>
      </c>
      <c r="E243" s="76"/>
      <c r="F243" s="77"/>
      <c r="G243" s="56" t="s">
        <v>240</v>
      </c>
      <c r="H243" s="57">
        <v>1</v>
      </c>
      <c r="I243" s="78"/>
      <c r="J243" s="79"/>
      <c r="K243" s="55"/>
    </row>
    <row r="244" spans="4:11" ht="15.75" thickTop="1" x14ac:dyDescent="0.25">
      <c r="D244" s="55"/>
      <c r="E244" s="55"/>
      <c r="F244" s="55"/>
      <c r="G244" s="55"/>
      <c r="H244" s="55"/>
      <c r="I244" s="55"/>
      <c r="J244" s="55"/>
      <c r="K244" s="55"/>
    </row>
    <row r="245" spans="4:11" ht="56.65" customHeight="1" x14ac:dyDescent="0.25">
      <c r="G245" s="109" t="s">
        <v>166</v>
      </c>
      <c r="H245" s="109"/>
      <c r="I245" s="109"/>
      <c r="J245" s="109"/>
      <c r="K245" s="109"/>
    </row>
    <row r="247" spans="4:11" ht="85.15" customHeight="1" x14ac:dyDescent="0.25">
      <c r="D247" s="110" t="s">
        <v>167</v>
      </c>
      <c r="E247" s="110"/>
      <c r="G247" s="110" t="s">
        <v>168</v>
      </c>
      <c r="H247" s="110"/>
      <c r="I247" s="110"/>
      <c r="J247" s="110"/>
      <c r="K247" s="110"/>
    </row>
    <row r="248" spans="4:11" x14ac:dyDescent="0.25">
      <c r="D248" s="111" t="s">
        <v>169</v>
      </c>
      <c r="E248" s="111"/>
      <c r="F248" s="111"/>
      <c r="G248" s="111"/>
      <c r="H248" s="111"/>
      <c r="I248" s="111"/>
      <c r="J248" s="111"/>
      <c r="K248" s="111"/>
    </row>
  </sheetData>
  <sheetProtection algorithmName="SHA-512" hashValue="Mmm1k+1XfjE//S2L9OHEQWL/VQ2g/FlfS2akRlsThjob6rTnGXQwRJjg+zoGOi6SpIp/nAbka1qmroU8nGsgPg==" saltValue="mxFdp2C5ysI2n2qBE0ImOQ==" spinCount="100000" sheet="1" objects="1" selectLockedCells="1"/>
  <mergeCells count="111">
    <mergeCell ref="D240:K240"/>
    <mergeCell ref="D241:K241"/>
    <mergeCell ref="D242:K242"/>
    <mergeCell ref="G245:K245"/>
    <mergeCell ref="D247:E247"/>
    <mergeCell ref="G247:K247"/>
    <mergeCell ref="D248:K248"/>
    <mergeCell ref="D9:J9"/>
    <mergeCell ref="D234:F234"/>
    <mergeCell ref="D235:K235"/>
    <mergeCell ref="D236:F236"/>
    <mergeCell ref="G236:K236"/>
    <mergeCell ref="D237:F237"/>
    <mergeCell ref="G237:K237"/>
    <mergeCell ref="D238:F238"/>
    <mergeCell ref="G238:K238"/>
    <mergeCell ref="D239:K239"/>
    <mergeCell ref="D227:K227"/>
    <mergeCell ref="D229:K229"/>
    <mergeCell ref="G230:K230"/>
    <mergeCell ref="D230:F230"/>
    <mergeCell ref="G231:K231"/>
    <mergeCell ref="D231:F231"/>
    <mergeCell ref="G232:K232"/>
    <mergeCell ref="D206:F206"/>
    <mergeCell ref="D207:J207"/>
    <mergeCell ref="D213:F213"/>
    <mergeCell ref="D214:J214"/>
    <mergeCell ref="D221:F221"/>
    <mergeCell ref="D232:F232"/>
    <mergeCell ref="G233:K233"/>
    <mergeCell ref="D233:F233"/>
    <mergeCell ref="G222:K222"/>
    <mergeCell ref="D222:F222"/>
    <mergeCell ref="G223:K223"/>
    <mergeCell ref="D223:F223"/>
    <mergeCell ref="G224:K224"/>
    <mergeCell ref="D224:F224"/>
    <mergeCell ref="G225:K225"/>
    <mergeCell ref="D225:F225"/>
    <mergeCell ref="G226:K226"/>
    <mergeCell ref="D226:F226"/>
    <mergeCell ref="D176:F176"/>
    <mergeCell ref="D177:J177"/>
    <mergeCell ref="D183:F183"/>
    <mergeCell ref="D184:J184"/>
    <mergeCell ref="D190:F190"/>
    <mergeCell ref="D191:J191"/>
    <mergeCell ref="D197:F197"/>
    <mergeCell ref="D198:J198"/>
    <mergeCell ref="D205:F205"/>
    <mergeCell ref="D148:F148"/>
    <mergeCell ref="D149:J149"/>
    <mergeCell ref="D155:F155"/>
    <mergeCell ref="D156:J156"/>
    <mergeCell ref="D161:F161"/>
    <mergeCell ref="D163:F163"/>
    <mergeCell ref="D166:F166"/>
    <mergeCell ref="D167:J167"/>
    <mergeCell ref="D174:F174"/>
    <mergeCell ref="D123:F123"/>
    <mergeCell ref="D124:J124"/>
    <mergeCell ref="D129:F129"/>
    <mergeCell ref="D131:F131"/>
    <mergeCell ref="D134:F134"/>
    <mergeCell ref="D135:J135"/>
    <mergeCell ref="D140:F140"/>
    <mergeCell ref="D142:F142"/>
    <mergeCell ref="D144:F144"/>
    <mergeCell ref="D101:F101"/>
    <mergeCell ref="D103:F103"/>
    <mergeCell ref="D105:F105"/>
    <mergeCell ref="D107:F107"/>
    <mergeCell ref="D109:F109"/>
    <mergeCell ref="D111:F111"/>
    <mergeCell ref="D113:F113"/>
    <mergeCell ref="D115:F115"/>
    <mergeCell ref="D116:J116"/>
    <mergeCell ref="D70:J70"/>
    <mergeCell ref="D75:F75"/>
    <mergeCell ref="D77:F77"/>
    <mergeCell ref="D80:F80"/>
    <mergeCell ref="D81:J81"/>
    <mergeCell ref="D87:F87"/>
    <mergeCell ref="D88:J88"/>
    <mergeCell ref="D94:F94"/>
    <mergeCell ref="D95:J95"/>
    <mergeCell ref="D243:F243"/>
    <mergeCell ref="I243:J243"/>
    <mergeCell ref="D3:F3"/>
    <mergeCell ref="D4:F4"/>
    <mergeCell ref="D11:F11"/>
    <mergeCell ref="D13:F13"/>
    <mergeCell ref="D15:F15"/>
    <mergeCell ref="D16:J16"/>
    <mergeCell ref="D24:F24"/>
    <mergeCell ref="D25:J25"/>
    <mergeCell ref="D31:F31"/>
    <mergeCell ref="D32:J32"/>
    <mergeCell ref="D38:F38"/>
    <mergeCell ref="D39:J39"/>
    <mergeCell ref="D45:F45"/>
    <mergeCell ref="D46:J46"/>
    <mergeCell ref="D52:F52"/>
    <mergeCell ref="D53:J53"/>
    <mergeCell ref="D58:F58"/>
    <mergeCell ref="D60:F60"/>
    <mergeCell ref="D62:F62"/>
    <mergeCell ref="D64:F64"/>
    <mergeCell ref="D66:F66"/>
    <mergeCell ref="D69:F69"/>
  </mergeCells>
  <pageMargins left="0.55118110236219997" right="0.55118110236219997" top="0.55118110236219997" bottom="0.55118110236219997" header="0.23622047244093999" footer="0.23622047244093999"/>
  <pageSetup paperSize="9" fitToHeight="0" orientation="portrait"/>
  <headerFooter>
    <oddHeader>&amp;L24135F - DRFIP Haguenau
2 Rue du Clabaud - 67500 Haguenau&amp;RDPGF - Lot n°10 Ventilation 
DCE - Edition du 10/10/2025</oddHeader>
    <oddFooter>&amp;LINGEDAIR&amp;CEdition du 10/10/2025&amp;RPage &amp;P/&amp;N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sheetPr>
  <dimension ref="A1:AA98"/>
  <sheetViews>
    <sheetView showGridLines="0" workbookViewId="0"/>
  </sheetViews>
  <sheetFormatPr baseColWidth="10" defaultColWidth="9.140625" defaultRowHeight="12.75" customHeight="1" x14ac:dyDescent="0.25"/>
  <cols>
    <col min="1" max="1" width="11.42578125" customWidth="1"/>
    <col min="2" max="2" width="35" customWidth="1"/>
    <col min="3" max="10" width="11.42578125" customWidth="1"/>
  </cols>
  <sheetData>
    <row r="1" spans="1:27" ht="12.75" customHeight="1" x14ac:dyDescent="0.25">
      <c r="B1" s="34" t="s">
        <v>170</v>
      </c>
      <c r="AA1" s="7">
        <f>IF(DPGF!G238&lt;&gt;"",DPGF!G238,"0")</f>
        <v>0</v>
      </c>
    </row>
    <row r="2" spans="1:27" ht="12.75" customHeight="1" x14ac:dyDescent="0.25">
      <c r="AA2" s="7" t="str">
        <f>UPPER(MID(AA98,1,1))&amp;MID(AA98,2,168)</f>
        <v xml:space="preserve">Zéro euro </v>
      </c>
    </row>
    <row r="3" spans="1:27" ht="25.5" customHeight="1" x14ac:dyDescent="0.25">
      <c r="A3" s="39" t="s">
        <v>171</v>
      </c>
      <c r="B3" s="38" t="s">
        <v>172</v>
      </c>
      <c r="C3" s="132" t="s">
        <v>197</v>
      </c>
      <c r="D3" s="132"/>
      <c r="E3" s="132"/>
      <c r="F3" s="132"/>
      <c r="G3" s="132"/>
      <c r="H3" s="132"/>
      <c r="I3" s="132"/>
      <c r="J3" s="132"/>
      <c r="AA3" s="7">
        <f>INT(AA1/1000000)</f>
        <v>0</v>
      </c>
    </row>
    <row r="4" spans="1:27" ht="12.75" customHeight="1" x14ac:dyDescent="0.25">
      <c r="AA4" s="7">
        <f>INT((AA1-AA3*1000000)/1000)</f>
        <v>0</v>
      </c>
    </row>
    <row r="5" spans="1:27" ht="25.5" customHeight="1" x14ac:dyDescent="0.25">
      <c r="A5" s="39" t="s">
        <v>173</v>
      </c>
      <c r="B5" s="38" t="s">
        <v>174</v>
      </c>
      <c r="C5" s="132" t="s">
        <v>198</v>
      </c>
      <c r="D5" s="132"/>
      <c r="E5" s="132"/>
      <c r="F5" s="132"/>
      <c r="G5" s="132"/>
      <c r="H5" s="132"/>
      <c r="I5" s="132"/>
      <c r="J5" s="132"/>
      <c r="AA5" s="7">
        <f>INT(AA1-AA3*1000000-AA4*1000)</f>
        <v>0</v>
      </c>
    </row>
    <row r="6" spans="1:27" ht="12.75" customHeight="1" x14ac:dyDescent="0.25">
      <c r="AA6" s="7">
        <f>ROUND(AA1-AA3*1000000-AA4*1000-AA5,2)*100</f>
        <v>0</v>
      </c>
    </row>
    <row r="7" spans="1:27" ht="12.75" customHeight="1" x14ac:dyDescent="0.25">
      <c r="A7" s="39" t="s">
        <v>183</v>
      </c>
      <c r="B7" s="38" t="s">
        <v>184</v>
      </c>
      <c r="C7" s="40" t="s">
        <v>199</v>
      </c>
      <c r="AA7" s="7">
        <f>AA3-AA12*100</f>
        <v>0</v>
      </c>
    </row>
    <row r="8" spans="1:27" ht="12.75" customHeight="1" x14ac:dyDescent="0.25">
      <c r="AA8" s="7">
        <f>0</f>
        <v>0</v>
      </c>
    </row>
    <row r="9" spans="1:27" ht="12.75" customHeight="1" x14ac:dyDescent="0.25">
      <c r="A9" s="39" t="s">
        <v>185</v>
      </c>
      <c r="B9" s="38" t="s">
        <v>186</v>
      </c>
      <c r="C9" s="40" t="s">
        <v>39</v>
      </c>
      <c r="AA9" s="7">
        <f>AA4-AA15*100</f>
        <v>0</v>
      </c>
    </row>
    <row r="10" spans="1:27" ht="12.75" customHeight="1" x14ac:dyDescent="0.25">
      <c r="AA10" s="7">
        <f>ROUND(AA5-AA18*100,0)</f>
        <v>0</v>
      </c>
    </row>
    <row r="11" spans="1:27" ht="25.5" customHeight="1" x14ac:dyDescent="0.25">
      <c r="A11" s="39" t="s">
        <v>175</v>
      </c>
      <c r="B11" s="38" t="s">
        <v>176</v>
      </c>
      <c r="C11" s="132" t="s">
        <v>40</v>
      </c>
      <c r="D11" s="132"/>
      <c r="E11" s="132"/>
      <c r="F11" s="132"/>
      <c r="G11" s="132"/>
      <c r="H11" s="132"/>
      <c r="I11" s="132"/>
      <c r="J11" s="132"/>
      <c r="AA11" s="7">
        <f>AA6</f>
        <v>0</v>
      </c>
    </row>
    <row r="12" spans="1:27" ht="12.75" customHeight="1" x14ac:dyDescent="0.25">
      <c r="AA12" s="7">
        <f>INT(AA3/100)</f>
        <v>0</v>
      </c>
    </row>
    <row r="13" spans="1:27" ht="12.75" customHeight="1" x14ac:dyDescent="0.25">
      <c r="A13" s="39" t="s">
        <v>187</v>
      </c>
      <c r="B13" s="38" t="s">
        <v>188</v>
      </c>
      <c r="C13" s="40" t="s">
        <v>200</v>
      </c>
      <c r="AA13" s="7">
        <f>INT((AA3-AA12*100)/10)</f>
        <v>0</v>
      </c>
    </row>
    <row r="14" spans="1:27" ht="12.75" customHeight="1" x14ac:dyDescent="0.25">
      <c r="AA14" s="7">
        <f>AA3-AA12*100-AA13*10</f>
        <v>0</v>
      </c>
    </row>
    <row r="15" spans="1:27" ht="12.75" customHeight="1" x14ac:dyDescent="0.25">
      <c r="A15" s="39" t="s">
        <v>189</v>
      </c>
      <c r="B15" s="38" t="s">
        <v>190</v>
      </c>
      <c r="C15" s="40" t="s">
        <v>201</v>
      </c>
      <c r="AA15" s="7">
        <f>INT(AA4/100)</f>
        <v>0</v>
      </c>
    </row>
    <row r="16" spans="1:27" ht="12.75" customHeight="1" x14ac:dyDescent="0.25">
      <c r="AA16" s="7">
        <f>INT((AA4-AA15*100)/10)</f>
        <v>0</v>
      </c>
    </row>
    <row r="17" spans="1:27" ht="12.75" customHeight="1" x14ac:dyDescent="0.25">
      <c r="A17" s="39" t="s">
        <v>191</v>
      </c>
      <c r="B17" s="38" t="s">
        <v>192</v>
      </c>
      <c r="C17" s="40">
        <v>1</v>
      </c>
      <c r="AA17" s="7">
        <f>AA4-AA15*100-AA16*10</f>
        <v>0</v>
      </c>
    </row>
    <row r="18" spans="1:27" ht="12.75" customHeight="1" x14ac:dyDescent="0.25">
      <c r="AA18" s="7">
        <f>INT(AA5/100)</f>
        <v>0</v>
      </c>
    </row>
    <row r="19" spans="1:27" ht="12.75" customHeight="1" x14ac:dyDescent="0.25">
      <c r="C19" s="41">
        <v>0.2</v>
      </c>
      <c r="E19" s="42" t="s">
        <v>193</v>
      </c>
      <c r="AA19" s="7">
        <f>INT((AA5-AA18*100)/10)</f>
        <v>0</v>
      </c>
    </row>
    <row r="20" spans="1:27" ht="12.75" customHeight="1" x14ac:dyDescent="0.25">
      <c r="C20" s="43">
        <v>5.5E-2</v>
      </c>
      <c r="E20" s="42" t="s">
        <v>194</v>
      </c>
      <c r="AA20" s="7">
        <f>AA5-AA18*100-AA19*10</f>
        <v>0</v>
      </c>
    </row>
    <row r="21" spans="1:27" ht="12.75" customHeight="1" x14ac:dyDescent="0.25">
      <c r="C21" s="43">
        <v>0</v>
      </c>
      <c r="E21" s="42" t="s">
        <v>195</v>
      </c>
      <c r="AA21" s="7">
        <f>INT(AA6/10)</f>
        <v>0</v>
      </c>
    </row>
    <row r="22" spans="1:27" ht="12.75" customHeight="1" x14ac:dyDescent="0.25">
      <c r="C22" s="44">
        <v>0</v>
      </c>
      <c r="E22" s="42" t="s">
        <v>196</v>
      </c>
      <c r="AA22" s="7">
        <f>ROUND(AA6-AA21*10,0)</f>
        <v>0</v>
      </c>
    </row>
    <row r="23" spans="1:27" ht="12.75" customHeight="1" x14ac:dyDescent="0.25">
      <c r="AA23" s="7" t="str">
        <f>IF(AA12=0,"",IF(AA12=1,"",IF(AA12=2,"deux ",IF(AA12=3,"trois ",IF(AA12=4,"quatre ",IF(AA12=5,"cinq ",AA42))))))</f>
        <v/>
      </c>
    </row>
    <row r="24" spans="1:27" ht="12.75" customHeight="1" x14ac:dyDescent="0.25">
      <c r="A24" s="39" t="s">
        <v>177</v>
      </c>
      <c r="B24" s="38" t="s">
        <v>178</v>
      </c>
      <c r="C24" s="132" t="s">
        <v>202</v>
      </c>
      <c r="D24" s="132"/>
      <c r="E24" s="132"/>
      <c r="F24" s="132"/>
      <c r="G24" s="132"/>
      <c r="H24" s="132"/>
      <c r="I24" s="132"/>
      <c r="J24" s="132"/>
      <c r="AA24" s="7" t="str">
        <f>IF(AA12=0,"",IF(AA12&lt;2,"cent ",AA43))</f>
        <v/>
      </c>
    </row>
    <row r="25" spans="1:27" ht="12.75" customHeight="1" x14ac:dyDescent="0.25">
      <c r="AA25" s="7" t="str">
        <f>IF(AA13=1,AA44,IF(AA13=7,AA64,IF(AA13=9,AA80,AA89)))</f>
        <v/>
      </c>
    </row>
    <row r="26" spans="1:27" ht="12.75" customHeight="1" x14ac:dyDescent="0.25">
      <c r="A26" s="39" t="s">
        <v>179</v>
      </c>
      <c r="B26" s="38" t="s">
        <v>180</v>
      </c>
      <c r="C26" s="132" t="s">
        <v>203</v>
      </c>
      <c r="D26" s="132"/>
      <c r="E26" s="132"/>
      <c r="F26" s="132"/>
      <c r="G26" s="132"/>
      <c r="H26" s="132"/>
      <c r="I26" s="132"/>
      <c r="J26" s="132"/>
      <c r="AA26" s="7" t="str">
        <f>IF(AA7=11,"",IF(AA7=12,"",IF(AA7=13,"",IF(AA7=14,"",IF(AA7=15,"",IF(AA7=16,"",AA45))))))</f>
        <v/>
      </c>
    </row>
    <row r="27" spans="1:27" ht="12.75" customHeight="1" x14ac:dyDescent="0.25">
      <c r="AA27" s="7" t="str">
        <f>IF(AA3=0,"",IF(AA3&lt;2,"million ","millions "))</f>
        <v/>
      </c>
    </row>
    <row r="28" spans="1:27" ht="12.75" customHeight="1" x14ac:dyDescent="0.25">
      <c r="A28" s="39" t="s">
        <v>181</v>
      </c>
      <c r="B28" s="38" t="s">
        <v>182</v>
      </c>
      <c r="C28" s="132"/>
      <c r="D28" s="132"/>
      <c r="E28" s="132"/>
      <c r="F28" s="132"/>
      <c r="G28" s="132"/>
      <c r="H28" s="132"/>
      <c r="I28" s="132"/>
      <c r="J28" s="132"/>
      <c r="AA28" s="7" t="str">
        <f>IF(AA8=1,"",IF(AA15=0,"",IF(AA15=1,"",IF(AA15=2,"deux ",IF(AA15=3,"trois ",IF(AA15=4,"quatre ",IF(AA15=5,"cinq ",AA46)))))))</f>
        <v/>
      </c>
    </row>
    <row r="29" spans="1:27" ht="12.75" customHeight="1" x14ac:dyDescent="0.25">
      <c r="AA29" s="7" t="str">
        <f>IF(AA15=0,"",IF(AA15&lt;2,"cent ",AA47))</f>
        <v/>
      </c>
    </row>
    <row r="30" spans="1:27" ht="12.75" customHeight="1" x14ac:dyDescent="0.25">
      <c r="AA30" s="7" t="str">
        <f>IF(AA16=1,AA48,IF(AA16=7,AA66,IF(AA16=9,AA81,AA90)))</f>
        <v/>
      </c>
    </row>
    <row r="31" spans="1:27" ht="12.75" customHeight="1" x14ac:dyDescent="0.25">
      <c r="AA31" s="7" t="str">
        <f>IF(AA4=1,"",AA49)</f>
        <v/>
      </c>
    </row>
    <row r="32" spans="1:27" ht="12.75" customHeight="1" x14ac:dyDescent="0.25">
      <c r="AA32" s="7" t="str">
        <f>IF(AA4&gt;0,"mille ","")</f>
        <v/>
      </c>
    </row>
    <row r="33" spans="27:27" ht="12.75" customHeight="1" x14ac:dyDescent="0.25">
      <c r="AA33" s="7" t="str">
        <f>IF(INT(AA1)=0,"zéro ",IF(AA18=0,"",IF(AA18=1,"",IF(AA18=2,"deux ",IF(AA18=3,"trois ",IF(AA18=4,"quatre ",IF(AA18=5,"cinq ",AA50)))))))</f>
        <v xml:space="preserve">zéro </v>
      </c>
    </row>
    <row r="34" spans="27:27" ht="12.75" customHeight="1" x14ac:dyDescent="0.25">
      <c r="AA34" s="7" t="str">
        <f>IF(AA18=0,"",IF(AA18&lt;2,"cent ",AA51))</f>
        <v/>
      </c>
    </row>
    <row r="35" spans="27:27" ht="12.75" customHeight="1" x14ac:dyDescent="0.25">
      <c r="AA35" s="7" t="str">
        <f>IF(AA19=1,AA52,IF(AA19=7,AA68,IF(AA19=9,AA83,AA91)))</f>
        <v/>
      </c>
    </row>
    <row r="36" spans="27:27" ht="12.75" customHeight="1" x14ac:dyDescent="0.25">
      <c r="AA36" s="7" t="str">
        <f>IF(AA10=11,"",IF(AA10=12,"",IF(AA10=13,"",IF(AA10=14,"",IF(AA10=15,"",IF(AA10=16,"",AA53))))))</f>
        <v/>
      </c>
    </row>
    <row r="37" spans="27:27" ht="12.75" customHeight="1" x14ac:dyDescent="0.25">
      <c r="AA37" s="7" t="str">
        <f>IF(INT(AA1&lt;2),"euro ","euros ")</f>
        <v xml:space="preserve">euro </v>
      </c>
    </row>
    <row r="38" spans="27:27" ht="12.75" customHeight="1" x14ac:dyDescent="0.25">
      <c r="AA38" s="7" t="str">
        <f>IF(AA6&gt;0,"et ","")</f>
        <v/>
      </c>
    </row>
    <row r="39" spans="27:27" ht="12.75" customHeight="1" x14ac:dyDescent="0.25">
      <c r="AA39" s="7" t="str">
        <f>IF(AA21=1,AA54,IF(AA21=7,AA70,IF(AA21=9,AA84,AA92)))</f>
        <v/>
      </c>
    </row>
    <row r="40" spans="27:27" ht="12.75" customHeight="1" x14ac:dyDescent="0.25">
      <c r="AA40" s="7" t="str">
        <f>IF(AA11=11,"",IF(AA11=12,"",IF(AA11=13,"",IF(AA11=14,"",IF(AA11=15,"",IF(AA11=16,"",AA55))))))</f>
        <v/>
      </c>
    </row>
    <row r="41" spans="27:27" ht="12.75" customHeight="1" x14ac:dyDescent="0.25">
      <c r="AA41" s="7" t="str">
        <f>IF(AA6=0,"",IF(AA6&lt;2,"centime","centimes"))</f>
        <v/>
      </c>
    </row>
    <row r="42" spans="27:27" ht="12.75" customHeight="1" x14ac:dyDescent="0.25">
      <c r="AA42" s="7" t="str">
        <f>IF(AA3=0," ",IF(AA12=6,"six ",IF(AA12=7,"sept ",IF(AA12=8,"huit ",IF(AA12=9,"neuf ",)))))</f>
        <v xml:space="preserve"> </v>
      </c>
    </row>
    <row r="43" spans="27:27" ht="12.75" customHeight="1" x14ac:dyDescent="0.25">
      <c r="AA43" s="7" t="str">
        <f>IF(AA7&gt;0,"cent ", "cents ")</f>
        <v xml:space="preserve">cents </v>
      </c>
    </row>
    <row r="44" spans="27:27" ht="12.75" customHeight="1" x14ac:dyDescent="0.25">
      <c r="AA44" s="7" t="str">
        <f>IF(AA7=10,"dix ",IF(AA7=11,"onze ",IF(AA7=12,"douze ",IF(AA7=13,"treize ",IF(AA7=14,"quatorze ",IF(AA7=15,"quinze ",AA56))))))</f>
        <v/>
      </c>
    </row>
    <row r="45" spans="27:27" ht="12.75" customHeight="1" x14ac:dyDescent="0.25">
      <c r="AA45" s="7" t="str">
        <f>IF(AA7=17,"",IF(AA7=18,"",IF(AA7=19,"",AA57)))</f>
        <v/>
      </c>
    </row>
    <row r="46" spans="27:27" ht="12.75" customHeight="1" x14ac:dyDescent="0.25">
      <c r="AA46" s="7">
        <f>IF(AA15=6,"six ",IF(AA15=7,"sept ",IF(AA15=8,"huit ",IF(AA15=9,"neuf ",))))</f>
        <v>0</v>
      </c>
    </row>
    <row r="47" spans="27:27" ht="12.75" customHeight="1" x14ac:dyDescent="0.25">
      <c r="AA47" s="7" t="str">
        <f>IF(AA9&gt;0,"cent ", "cents ")</f>
        <v xml:space="preserve">cents </v>
      </c>
    </row>
    <row r="48" spans="27:27" ht="12.75" customHeight="1" x14ac:dyDescent="0.25">
      <c r="AA48" s="7" t="str">
        <f>IF(AA9=10,"dix ",IF(AA9=11,"onze ",IF(AA9=12,"douze ",IF(AA9=13,"treize ",IF(AA9=14,"quatorze ",IF(AA9=15,"quinze ",AA58))))))</f>
        <v/>
      </c>
    </row>
    <row r="49" spans="27:27" ht="12.75" customHeight="1" x14ac:dyDescent="0.25">
      <c r="AA49" s="7" t="str">
        <f>IF(AA9=11,"",IF(AA9=12,"",IF(AA9=13,"",IF(AA9=14,"",IF(AA9=15,"",IF(AA9=16,"",AA59))))))</f>
        <v/>
      </c>
    </row>
    <row r="50" spans="27:27" ht="12.75" customHeight="1" x14ac:dyDescent="0.25">
      <c r="AA50" s="7">
        <f>IF(AA18=6,"six ",IF(AA18=7,"sept ",IF(AA18=8,"huit ",IF(AA18=9,"neuf ",))))</f>
        <v>0</v>
      </c>
    </row>
    <row r="51" spans="27:27" ht="12.75" customHeight="1" x14ac:dyDescent="0.25">
      <c r="AA51" s="7" t="str">
        <f>IF(AA10&gt;0,"cent ", "cents ")</f>
        <v xml:space="preserve">cents </v>
      </c>
    </row>
    <row r="52" spans="27:27" ht="12.75" customHeight="1" x14ac:dyDescent="0.25">
      <c r="AA52" s="7" t="str">
        <f>IF(AA10=10,"dix ",IF(AA10=11,"onze ",IF(AA10=12,"douze ",IF(AA10=13,"treize ",IF(AA10=14,"quatorze ",IF(AA10=15,"quinze ",AA60))))))</f>
        <v/>
      </c>
    </row>
    <row r="53" spans="27:27" ht="12.75" customHeight="1" x14ac:dyDescent="0.25">
      <c r="AA53" s="7" t="str">
        <f>IF(AA10=17,"",IF(AA10=18,"",IF(AA10=19,"",AA61)))</f>
        <v/>
      </c>
    </row>
    <row r="54" spans="27:27" ht="12.75" customHeight="1" x14ac:dyDescent="0.25">
      <c r="AA54" s="7" t="str">
        <f>IF(AA11=10,"dix ",IF(AA11=11,"onze ",IF(AA11=12,"douze ",IF(AA11=13,"treize ",IF(AA11=14,"quatorze ",IF(AA11=15,"quinze ",AA62))))))</f>
        <v/>
      </c>
    </row>
    <row r="55" spans="27:27" ht="12.75" customHeight="1" x14ac:dyDescent="0.25">
      <c r="AA55" s="7" t="str">
        <f>IF(AA11=17,"",IF(AA11=18,"",IF(AA11=19,"",AA63)))</f>
        <v/>
      </c>
    </row>
    <row r="56" spans="27:27" ht="12.75" customHeight="1" x14ac:dyDescent="0.25">
      <c r="AA56" s="7" t="str">
        <f>IF(AA7=16,"seize ",IF(AA7=17,"dix-sept ",IF(AA7=18,"dix-huit ",IF(AA7=19,"dix-neuf ",AA64))))</f>
        <v/>
      </c>
    </row>
    <row r="57" spans="27:27" ht="12.75" customHeight="1" x14ac:dyDescent="0.25">
      <c r="AA57" s="7" t="str">
        <f>IF(AA7=21,"et un ",IF(AA7=31,"et un ",IF(AA7=41,"et un ",IF(AA7=51,"et un ",IF(AA7=61,"et un ",AA65)))))</f>
        <v/>
      </c>
    </row>
    <row r="58" spans="27:27" ht="12.75" customHeight="1" x14ac:dyDescent="0.25">
      <c r="AA58" s="7" t="str">
        <f>IF(AA9=16,"seize ",IF(AA9=17,"dix-sept ",IF(AA9=18,"dix-huit ",IF(AA9=19,"dix-neuf ",AA66))))</f>
        <v/>
      </c>
    </row>
    <row r="59" spans="27:27" ht="12.75" customHeight="1" x14ac:dyDescent="0.25">
      <c r="AA59" s="7" t="str">
        <f>IF(AA9=17,"",IF(AA9=18,"",IF(AA9=19,"",AA67)))</f>
        <v/>
      </c>
    </row>
    <row r="60" spans="27:27" ht="12.75" customHeight="1" x14ac:dyDescent="0.25">
      <c r="AA60" s="7" t="str">
        <f>IF(AA10=16,"seize ",IF(AA10=17,"dix-sept ",IF(AA10=18,"dix-huit ",IF(AA10=19,"dix-neuf ",AA68))))</f>
        <v/>
      </c>
    </row>
    <row r="61" spans="27:27" ht="12.75" customHeight="1" x14ac:dyDescent="0.25">
      <c r="AA61" s="7" t="str">
        <f>IF(AA10=21,"et un ",IF(AA10=31,"et un ",IF(AA10=41,"et un ",IF(AA10=51,"et un ",IF(AA10=61,"et un ",AA69)))))</f>
        <v/>
      </c>
    </row>
    <row r="62" spans="27:27" ht="12.75" customHeight="1" x14ac:dyDescent="0.25">
      <c r="AA62" s="7" t="str">
        <f>IF(AA11=16,"seize ",IF(AA11=17,"dix-sept ",IF(AA11=18,"dix-huit ",IF(AA11=19,"dix-neuf ",AA70))))</f>
        <v/>
      </c>
    </row>
    <row r="63" spans="27:27" ht="12.75" customHeight="1" x14ac:dyDescent="0.25">
      <c r="AA63" s="7" t="str">
        <f>IF(AA11=21,"et un ",IF(AA11=31,"et un ",IF(AA11=41,"et un ",IF(AA11=51,"et un ",IF(AA11=61,"et un ",AA71)))))</f>
        <v/>
      </c>
    </row>
    <row r="64" spans="27:27" ht="12.75" customHeight="1" x14ac:dyDescent="0.25">
      <c r="AA64" s="7" t="str">
        <f>IF(AA7=70,"soixante-dix ",IF(AA7=71,"soixante et onze ",IF(AA7=72,"soixante-douze ",IF(AA7=73,"soixante-treize ",IF(AA7=74,"soixante-quatorze ",IF(AA7=75,"soixante-quinze ",AA72))))))</f>
        <v/>
      </c>
    </row>
    <row r="65" spans="27:27" ht="12.75" customHeight="1" x14ac:dyDescent="0.25">
      <c r="AA65" s="7" t="str">
        <f>IF(AA13=9,"",IF(AA13=7,"",IF(AA14=0,"",IF(AA14=1,"un ",IF(AA14=2,"deux ",IF(AA14=3,"trois ",IF(AA14=4,"quatre ",IF(AA14=5,"cinq ",AA73))))))))</f>
        <v/>
      </c>
    </row>
    <row r="66" spans="27:27" ht="12.75" customHeight="1" x14ac:dyDescent="0.25">
      <c r="AA66" s="7" t="str">
        <f>IF(AA9=70,"soixante-dix ",IF(AA9=71,"soixante et onze ",IF(AA9=72,"soixante-douze ",IF(AA9=73,"soixante-treize ",IF(AA9=74,"soixante-quatorze ",IF(AA9=75,"soixante-quinze ",AA74))))))</f>
        <v/>
      </c>
    </row>
    <row r="67" spans="27:27" ht="12.75" customHeight="1" x14ac:dyDescent="0.25">
      <c r="AA67" s="7" t="str">
        <f>IF(AA9=21,"et un ",IF(AA9=31,"et un ",IF(AA9=41,"et un ",IF(AA9=51,"et un ",IF(AA9=61,"et un ",AA75)))))</f>
        <v/>
      </c>
    </row>
    <row r="68" spans="27:27" ht="12.75" customHeight="1" x14ac:dyDescent="0.25">
      <c r="AA68" s="7" t="str">
        <f>IF(AA10=70,"soixante-dix ",IF(AA10=71,"soixante et onze ",IF(AA10=72,"soixante-douze ",IF(AA10=73,"soixante-treize ",IF(AA10=74,"soixante-quatorze ",IF(AA10=75,"soixante-quinze ",AA76))))))</f>
        <v/>
      </c>
    </row>
    <row r="69" spans="27:27" ht="12.75" customHeight="1" x14ac:dyDescent="0.25">
      <c r="AA69" s="7" t="str">
        <f>IF(AA19=9,"",IF(AA19=7,"",IF(AA20=0,"",IF(AA20=1,"un ",IF(AA20=2,"deux ",IF(AA20=3,"trois ",IF(AA20=4,"quatre ",IF(AA20=5,"cinq ",AA77))))))))</f>
        <v/>
      </c>
    </row>
    <row r="70" spans="27:27" ht="12.75" customHeight="1" x14ac:dyDescent="0.25">
      <c r="AA70" s="7" t="str">
        <f>IF(AA11=70,"soixante-dix ",IF(AA11=71,"soixante et onze ",IF(AA11=72,"soixante-douze ",IF(AA11=73,"soixante-treize ",IF(AA11=74,"soixante-quatorze ",IF(AA11=75,"soixante-quinze ",AA78))))))</f>
        <v/>
      </c>
    </row>
    <row r="71" spans="27:27" ht="12.75" customHeight="1" x14ac:dyDescent="0.25">
      <c r="AA71" s="7" t="str">
        <f>IF(AA21=9,"",IF(AA21=7,"",IF(AA22=0,"",IF(AA22=1,"un ",IF(AA22=2,"deux ",IF(AA22=3,"trois ",IF(AA22=4,"quatre ",IF(AA22=5,"cinq ",AA79))))))))</f>
        <v/>
      </c>
    </row>
    <row r="72" spans="27:27" ht="12.75" customHeight="1" x14ac:dyDescent="0.25">
      <c r="AA72" s="7" t="str">
        <f>IF(AA7=76,"soixante-seize ",IF(AA7=77,"soixante-dix-sept ",IF(AA7=78,"soixante-dix-huit ",IF(AA7=79,"soixante-dix-neuf ",AA80))))</f>
        <v/>
      </c>
    </row>
    <row r="73" spans="27:27" ht="12.75" customHeight="1" x14ac:dyDescent="0.25">
      <c r="AA73" s="7">
        <f>IF(AA13=9,"",IF(AA14=6,"six ",IF(AA14=7,"sept ",IF(AA14=8,"huit ",IF(AA14=9,"neuf ",)))))</f>
        <v>0</v>
      </c>
    </row>
    <row r="74" spans="27:27" ht="12.75" customHeight="1" x14ac:dyDescent="0.25">
      <c r="AA74" s="7" t="str">
        <f>IF(AA9=76,"soixante-seize ",IF(AA9=77,"soixante-dix-sept ",IF(AA9=78,"soixante-dix-huit ",IF(AA9=79,"soixante-dix-neuf ",AA81))))</f>
        <v/>
      </c>
    </row>
    <row r="75" spans="27:27" ht="12.75" customHeight="1" x14ac:dyDescent="0.25">
      <c r="AA75" s="7" t="str">
        <f>IF(AA16=9,"",IF(AA16=7,"",IF(AA17=0,"",IF(AA17=1,"un ",IF(AA17=2,"deux ",IF(AA17=3,"trois ",IF(AA17=4,"quatre ",IF(AA17=5,"cinq ",AA82))))))))</f>
        <v/>
      </c>
    </row>
    <row r="76" spans="27:27" ht="12.75" customHeight="1" x14ac:dyDescent="0.25">
      <c r="AA76" s="7" t="str">
        <f>IF(AA10=76,"soixante-seize ",IF(AA10=77,"soixante-dix-sept ",IF(AA10=78,"soixante-dix-huit ",IF(AA10=79,"soixante-dix-neuf ",AA83))))</f>
        <v/>
      </c>
    </row>
    <row r="77" spans="27:27" ht="12.75" customHeight="1" x14ac:dyDescent="0.25">
      <c r="AA77" s="7">
        <f>IF(AA19=9,"",IF(AA20=6,"six ",IF(AA20=7,"sept ",IF(AA20=8,"huit ",IF(AA20=9,"neuf ",)))))</f>
        <v>0</v>
      </c>
    </row>
    <row r="78" spans="27:27" ht="12.75" customHeight="1" x14ac:dyDescent="0.25">
      <c r="AA78" s="7" t="str">
        <f>IF(AA11=76,"soixante-seize ",IF(AA11=77,"soixante-dix-sept ",IF(AA11=78,"soixante-dix-huit ",IF(AA11=79,"soixante-dix-neuf ",AA84))))</f>
        <v/>
      </c>
    </row>
    <row r="79" spans="27:27" ht="12.75" customHeight="1" x14ac:dyDescent="0.25">
      <c r="AA79" s="7">
        <f>IF(AA21=9,"",IF(AA22=6,"six ",IF(AA22=7,"sept ",IF(AA22=8,"huit ",IF(AA22=9,"neuf ",)))))</f>
        <v>0</v>
      </c>
    </row>
    <row r="80" spans="27:27" ht="12.75" customHeight="1" x14ac:dyDescent="0.25">
      <c r="AA80" s="7" t="str">
        <f>IF(AA7=90,"quatre-vingt-dix ",IF(AA7=91,"quatre-vingt-onze ",IF(AA7=92,"quatre-vingt-douze ",IF(AA7=93,"quatre-vingt-treize ",IF(AA7=94,"quatre-vingt-quatorze ",IF(AA7=95,"quatre-vingt-quinze ",AA85))))))</f>
        <v/>
      </c>
    </row>
    <row r="81" spans="27:27" ht="12.75" customHeight="1" x14ac:dyDescent="0.25">
      <c r="AA81" s="7" t="str">
        <f>IF(AA9=90,"quatre-vingt-dix ",IF(AA9=91,"quatre-vingt-onze ",IF(AA9=92,"quatre-vingt-douze ",IF(AA9=93,"quatre-vingt-treize ",IF(AA9=94,"quatre-vingt-quatorze ",IF(AA9=95,"quatre-vingt-quinze ",AA86))))))</f>
        <v/>
      </c>
    </row>
    <row r="82" spans="27:27" ht="12.75" customHeight="1" x14ac:dyDescent="0.25">
      <c r="AA82" s="7">
        <f>IF(AA16=9,"",IF(AA17=6,"six ",IF(AA17=7,"sept ",IF(AA17=8,"huit ",IF(AA17=9,"neuf ",)))))</f>
        <v>0</v>
      </c>
    </row>
    <row r="83" spans="27:27" ht="12.75" customHeight="1" x14ac:dyDescent="0.25">
      <c r="AA83" s="7" t="str">
        <f>IF(AA10=90,"quatre-vingt-dix ",IF(AA10=91,"quatre-vingt-onze ",IF(AA10=92,"quatre-vingt-douze ",IF(AA10=93,"quatre-vingt-treize ",IF(AA10=94,"quatre-vingt-quatorze ",IF(AA10=95,"quatre-vingt-quinze ",AA87))))))</f>
        <v/>
      </c>
    </row>
    <row r="84" spans="27:27" ht="12.75" customHeight="1" x14ac:dyDescent="0.25">
      <c r="AA84" s="7" t="str">
        <f>IF(AA11=90,"quatre-vingt-dix ",IF(AA11=91,"quatre-vingt-onze ",IF(AA11=92,"quatre-vingt-douze ",IF(AA11=93,"quatre-vingt-treize ",IF(AA11=94,"quatre-vingt-quatorze ",IF(AA11=95,"quatre-vingt-quinze ",AA88))))))</f>
        <v/>
      </c>
    </row>
    <row r="85" spans="27:27" ht="12.75" customHeight="1" x14ac:dyDescent="0.25">
      <c r="AA85" s="7" t="str">
        <f>IF(AA7=96,"quatre-vingt-seize ",IF(AA7=97,"quatre-vingt-dix-sept ",IF(AA7=98,"quatre-vingt-dix-huit ",IF(AA7=99,"quatre-vingt-dix-neuf ",AA89))))</f>
        <v/>
      </c>
    </row>
    <row r="86" spans="27:27" ht="12.75" customHeight="1" x14ac:dyDescent="0.25">
      <c r="AA86" s="7" t="str">
        <f>IF(AA9=96,"quatre-vingt-seize ",IF(AA9=97,"quatre-vingt-dix-sept ",IF(AA9=98,"quatre-vingt-dix-huit ",IF(AA9=99,"quatre-vingt-dix-neuf ",AA90))))</f>
        <v/>
      </c>
    </row>
    <row r="87" spans="27:27" ht="12.75" customHeight="1" x14ac:dyDescent="0.25">
      <c r="AA87" s="7" t="str">
        <f>IF(AA10=96,"quatre-vingt-seize ",IF(AA10=97,"quatre-vingt-dix-sept ",IF(AA10=98,"quatre-vingt-dix-huit ",IF(AA10=99,"quatre-vingt-dix-neuf ",AA91))))</f>
        <v/>
      </c>
    </row>
    <row r="88" spans="27:27" ht="12.75" customHeight="1" x14ac:dyDescent="0.25">
      <c r="AA88" s="7" t="str">
        <f>IF(AA11=96,"quatre-vingt-seize ",IF(AA11=97,"quatre-vingt-dix-sept ",IF(AA11=98,"quatre-vingt-dix-huit ",IF(AA11=99,"quatre-vingt-dix-neuf ",AA92))))</f>
        <v/>
      </c>
    </row>
    <row r="89" spans="27:27" ht="12.75" customHeight="1" x14ac:dyDescent="0.25">
      <c r="AA89" s="7" t="str">
        <f>IF(AA13=2,"vingt ",IF(AA13=3,"trente ",IF(AA13=4,"quarante ",IF(AA13=5,"cinquante ",AA93))))</f>
        <v/>
      </c>
    </row>
    <row r="90" spans="27:27" ht="12.75" customHeight="1" x14ac:dyDescent="0.25">
      <c r="AA90" s="7" t="str">
        <f>IF(AA16=2,"vingt ",IF(AA16=3,"trente ",IF(AA16=4,"quarante ",IF(AA16=5,"cinquante ",AA94))))</f>
        <v/>
      </c>
    </row>
    <row r="91" spans="27:27" ht="12.75" customHeight="1" x14ac:dyDescent="0.25">
      <c r="AA91" s="7" t="str">
        <f>IF(AA19=2,"vingt ",IF(AA19=3,"trente ",IF(AA19=4,"quarante ",IF(AA19=5,"cinquante ",AA95))))</f>
        <v/>
      </c>
    </row>
    <row r="92" spans="27:27" ht="12.75" customHeight="1" x14ac:dyDescent="0.25">
      <c r="AA92" s="7" t="str">
        <f>IF(AA21=2,"vingt ",IF(AA21=3,"trente ",IF(AA21=4,"quarante ",IF(AA21=5,"cinquante ",AA96))))</f>
        <v/>
      </c>
    </row>
    <row r="93" spans="27:27" ht="12.75" customHeight="1" x14ac:dyDescent="0.25">
      <c r="AA93" s="7" t="str">
        <f>IF(AA13=6,"soixante ",IF(AA7=80,"quatre-vingts ",IF(AA13=8,"quatre-vingt-","")))</f>
        <v/>
      </c>
    </row>
    <row r="94" spans="27:27" ht="12.75" customHeight="1" x14ac:dyDescent="0.25">
      <c r="AA94" s="7" t="str">
        <f>IF(AA16=6,"soixante ",IF(AA9=80,"quatre-vingts ",IF(AA16=8,"quatre-vingt-","")))</f>
        <v/>
      </c>
    </row>
    <row r="95" spans="27:27" ht="12.75" customHeight="1" x14ac:dyDescent="0.25">
      <c r="AA95" s="7" t="str">
        <f>IF(AA19=6,"soixante ",IF(AA10=80,"quatre-vingts ",IF(AA19=8,"quatre-vingt-","")))</f>
        <v/>
      </c>
    </row>
    <row r="96" spans="27:27" ht="12.75" customHeight="1" x14ac:dyDescent="0.25">
      <c r="AA96" s="7" t="str">
        <f>IF(AA21=6,"soixante ",IF(AA11=80,"quatre-vingts ",IF(AA21=8,"quatre-vingt-","")))</f>
        <v/>
      </c>
    </row>
    <row r="97" spans="27:27" ht="12.75" customHeight="1" x14ac:dyDescent="0.25">
      <c r="AA97" s="7">
        <f>0</f>
        <v>0</v>
      </c>
    </row>
    <row r="98" spans="27:27" ht="12.75" customHeight="1" x14ac:dyDescent="0.25">
      <c r="AA98" s="7" t="str">
        <f>(AA23&amp;AA24&amp;AA25&amp;AA26&amp;AA27&amp;AA28&amp;AA29&amp;AA30&amp;AA31&amp;AA32&amp;AA33&amp;AA34&amp;AA35&amp;AA36&amp;AA37&amp;AA38&amp;AA39&amp;AA40&amp;AA41)</f>
        <v xml:space="preserve">zéro euro </v>
      </c>
    </row>
  </sheetData>
  <sheetProtection password="E95E" sheet="1" objects="1" selectLockedCells="1"/>
  <mergeCells count="6">
    <mergeCell ref="C28:J28"/>
    <mergeCell ref="C3:J3"/>
    <mergeCell ref="C5:J5"/>
    <mergeCell ref="C11:J11"/>
    <mergeCell ref="C24:J24"/>
    <mergeCell ref="C26:J26"/>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ummaryRight="0"/>
  </sheetPr>
  <dimension ref="A1:C12"/>
  <sheetViews>
    <sheetView workbookViewId="0"/>
  </sheetViews>
  <sheetFormatPr baseColWidth="10" defaultColWidth="9.140625" defaultRowHeight="15" x14ac:dyDescent="0.25"/>
  <cols>
    <col min="1" max="1" width="24.7109375" customWidth="1"/>
  </cols>
  <sheetData>
    <row r="1" spans="1:3" x14ac:dyDescent="0.25">
      <c r="A1" s="7" t="s">
        <v>204</v>
      </c>
      <c r="B1" s="7" t="s">
        <v>205</v>
      </c>
    </row>
    <row r="2" spans="1:3" x14ac:dyDescent="0.25">
      <c r="A2" s="7" t="s">
        <v>206</v>
      </c>
      <c r="B2" s="7" t="s">
        <v>197</v>
      </c>
    </row>
    <row r="3" spans="1:3" x14ac:dyDescent="0.25">
      <c r="A3" s="7" t="s">
        <v>207</v>
      </c>
      <c r="B3" s="7">
        <v>1</v>
      </c>
    </row>
    <row r="4" spans="1:3" x14ac:dyDescent="0.25">
      <c r="A4" s="7" t="s">
        <v>208</v>
      </c>
      <c r="B4" s="7">
        <v>0</v>
      </c>
    </row>
    <row r="5" spans="1:3" x14ac:dyDescent="0.25">
      <c r="A5" s="7" t="s">
        <v>209</v>
      </c>
      <c r="B5" s="7">
        <v>0</v>
      </c>
    </row>
    <row r="6" spans="1:3" x14ac:dyDescent="0.25">
      <c r="A6" s="7" t="s">
        <v>210</v>
      </c>
      <c r="B6" s="7">
        <v>1</v>
      </c>
    </row>
    <row r="7" spans="1:3" x14ac:dyDescent="0.25">
      <c r="A7" s="7" t="s">
        <v>211</v>
      </c>
      <c r="B7" s="7">
        <v>1</v>
      </c>
    </row>
    <row r="8" spans="1:3" x14ac:dyDescent="0.25">
      <c r="A8" s="7" t="s">
        <v>212</v>
      </c>
      <c r="B8" s="7">
        <v>0</v>
      </c>
    </row>
    <row r="9" spans="1:3" x14ac:dyDescent="0.25">
      <c r="A9" s="7" t="s">
        <v>213</v>
      </c>
      <c r="B9" s="7">
        <v>0</v>
      </c>
    </row>
    <row r="10" spans="1:3" x14ac:dyDescent="0.25">
      <c r="A10" s="7" t="s">
        <v>214</v>
      </c>
      <c r="C10" s="7" t="s">
        <v>215</v>
      </c>
    </row>
    <row r="11" spans="1:3" x14ac:dyDescent="0.25">
      <c r="A11" s="7" t="s">
        <v>216</v>
      </c>
      <c r="B11" s="7">
        <v>0</v>
      </c>
    </row>
    <row r="12" spans="1:3" x14ac:dyDescent="0.25">
      <c r="A12" s="7" t="s">
        <v>217</v>
      </c>
      <c r="B12" s="7" t="s">
        <v>218</v>
      </c>
    </row>
  </sheetData>
  <sheetProtection password="E95E" sheet="1" objects="1" selectLockedCells="1"/>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9900"/>
    <outlinePr summaryBelow="0" summaryRight="0"/>
    <pageSetUpPr fitToPage="1"/>
  </sheetPr>
  <dimension ref="A2:J28"/>
  <sheetViews>
    <sheetView showGridLines="0" workbookViewId="0">
      <selection activeCell="C4" sqref="C4:J4"/>
    </sheetView>
  </sheetViews>
  <sheetFormatPr baseColWidth="10" defaultColWidth="9.140625" defaultRowHeight="12.75" customHeight="1" x14ac:dyDescent="0.25"/>
  <cols>
    <col min="1" max="1" width="6.7109375" customWidth="1"/>
    <col min="2" max="2" width="35" customWidth="1"/>
    <col min="3" max="10" width="11.42578125" customWidth="1"/>
  </cols>
  <sheetData>
    <row r="2" spans="1:10" ht="12.75" customHeight="1" x14ac:dyDescent="0.25">
      <c r="B2" s="133" t="s">
        <v>219</v>
      </c>
      <c r="C2" s="133"/>
      <c r="D2" s="133"/>
      <c r="E2" s="133"/>
      <c r="F2" s="133"/>
      <c r="G2" s="133"/>
      <c r="H2" s="133"/>
      <c r="I2" s="133"/>
      <c r="J2" s="133"/>
    </row>
    <row r="4" spans="1:10" ht="12.75" customHeight="1" x14ac:dyDescent="0.25">
      <c r="A4" s="39" t="s">
        <v>171</v>
      </c>
      <c r="B4" s="38" t="s">
        <v>220</v>
      </c>
      <c r="C4" s="134"/>
      <c r="D4" s="134"/>
      <c r="E4" s="134"/>
      <c r="F4" s="134"/>
      <c r="G4" s="134"/>
      <c r="H4" s="134"/>
      <c r="I4" s="134"/>
      <c r="J4" s="134"/>
    </row>
    <row r="6" spans="1:10" ht="12.75" customHeight="1" x14ac:dyDescent="0.25">
      <c r="A6" s="39" t="s">
        <v>173</v>
      </c>
      <c r="B6" s="38" t="s">
        <v>221</v>
      </c>
      <c r="C6" s="134"/>
      <c r="D6" s="134"/>
      <c r="E6" s="134"/>
      <c r="F6" s="134"/>
      <c r="G6" s="134"/>
      <c r="H6" s="134"/>
      <c r="I6" s="134"/>
      <c r="J6" s="134"/>
    </row>
    <row r="8" spans="1:10" ht="12.75" customHeight="1" x14ac:dyDescent="0.25">
      <c r="A8" s="39" t="s">
        <v>183</v>
      </c>
      <c r="B8" s="38" t="s">
        <v>222</v>
      </c>
      <c r="C8" s="134"/>
      <c r="D8" s="134"/>
      <c r="E8" s="134"/>
      <c r="F8" s="134"/>
      <c r="G8" s="134"/>
      <c r="H8" s="134"/>
      <c r="I8" s="134"/>
      <c r="J8" s="134"/>
    </row>
    <row r="10" spans="1:10" ht="12.75" customHeight="1" x14ac:dyDescent="0.25">
      <c r="A10" s="39" t="s">
        <v>185</v>
      </c>
      <c r="B10" s="38" t="s">
        <v>223</v>
      </c>
      <c r="C10" s="135"/>
      <c r="D10" s="135"/>
      <c r="E10" s="135"/>
      <c r="F10" s="135"/>
      <c r="G10" s="135"/>
      <c r="H10" s="135"/>
      <c r="I10" s="135"/>
      <c r="J10" s="135"/>
    </row>
    <row r="12" spans="1:10" ht="12.75" customHeight="1" x14ac:dyDescent="0.25">
      <c r="A12" s="39" t="s">
        <v>175</v>
      </c>
      <c r="B12" s="38" t="s">
        <v>224</v>
      </c>
      <c r="C12" s="134"/>
      <c r="D12" s="134"/>
      <c r="E12" s="134"/>
      <c r="F12" s="134"/>
      <c r="G12" s="134"/>
      <c r="H12" s="134"/>
      <c r="I12" s="134"/>
      <c r="J12" s="134"/>
    </row>
    <row r="14" spans="1:10" ht="12.75" customHeight="1" x14ac:dyDescent="0.25">
      <c r="A14" s="39" t="s">
        <v>187</v>
      </c>
      <c r="B14" s="38" t="s">
        <v>225</v>
      </c>
      <c r="C14" s="134"/>
      <c r="D14" s="134"/>
      <c r="E14" s="134"/>
      <c r="F14" s="134"/>
      <c r="G14" s="134"/>
      <c r="H14" s="134"/>
      <c r="I14" s="134"/>
      <c r="J14" s="134"/>
    </row>
    <row r="16" spans="1:10" ht="12.75" customHeight="1" x14ac:dyDescent="0.25">
      <c r="A16" s="39" t="s">
        <v>189</v>
      </c>
      <c r="B16" s="38" t="s">
        <v>226</v>
      </c>
      <c r="C16" s="134"/>
      <c r="D16" s="134"/>
      <c r="E16" s="134"/>
      <c r="F16" s="134"/>
      <c r="G16" s="134"/>
      <c r="H16" s="134"/>
      <c r="I16" s="134"/>
      <c r="J16" s="134"/>
    </row>
    <row r="18" spans="1:10" ht="12.75" customHeight="1" x14ac:dyDescent="0.25">
      <c r="A18" s="39" t="s">
        <v>191</v>
      </c>
      <c r="B18" s="38" t="s">
        <v>227</v>
      </c>
      <c r="C18" s="136"/>
      <c r="D18" s="136"/>
      <c r="E18" s="136"/>
      <c r="F18" s="136"/>
      <c r="G18" s="136"/>
      <c r="H18" s="136"/>
      <c r="I18" s="136"/>
      <c r="J18" s="136"/>
    </row>
    <row r="20" spans="1:10" ht="12.75" customHeight="1" x14ac:dyDescent="0.25">
      <c r="A20" s="39" t="s">
        <v>228</v>
      </c>
      <c r="B20" s="38" t="s">
        <v>229</v>
      </c>
      <c r="C20" s="136"/>
      <c r="D20" s="136"/>
      <c r="E20" s="136"/>
      <c r="F20" s="136"/>
      <c r="G20" s="136"/>
      <c r="H20" s="136"/>
      <c r="I20" s="136"/>
      <c r="J20" s="136"/>
    </row>
    <row r="22" spans="1:10" ht="12.75" customHeight="1" x14ac:dyDescent="0.25">
      <c r="A22" s="39" t="s">
        <v>177</v>
      </c>
      <c r="B22" s="38" t="s">
        <v>230</v>
      </c>
      <c r="C22" s="136"/>
      <c r="D22" s="136"/>
      <c r="E22" s="136"/>
      <c r="F22" s="136"/>
      <c r="G22" s="136"/>
      <c r="H22" s="136"/>
      <c r="I22" s="136"/>
      <c r="J22" s="136"/>
    </row>
    <row r="24" spans="1:10" ht="12.75" customHeight="1" x14ac:dyDescent="0.25">
      <c r="A24" s="39" t="s">
        <v>179</v>
      </c>
      <c r="B24" s="38" t="s">
        <v>231</v>
      </c>
      <c r="C24" s="134"/>
      <c r="D24" s="134"/>
      <c r="E24" s="134"/>
      <c r="F24" s="134"/>
      <c r="G24" s="134"/>
      <c r="H24" s="134"/>
      <c r="I24" s="134"/>
      <c r="J24" s="134"/>
    </row>
    <row r="28" spans="1:10" ht="60" customHeight="1" x14ac:dyDescent="0.25">
      <c r="A28" s="39" t="s">
        <v>181</v>
      </c>
      <c r="B28" s="38" t="s">
        <v>232</v>
      </c>
      <c r="C28" s="134"/>
      <c r="D28" s="134"/>
      <c r="E28" s="134"/>
      <c r="F28" s="134"/>
      <c r="G28" s="134"/>
      <c r="H28" s="134"/>
      <c r="I28" s="134"/>
      <c r="J28" s="134"/>
    </row>
  </sheetData>
  <sheetProtection password="E95E" sheet="1" objects="1" selectLockedCells="1"/>
  <mergeCells count="13">
    <mergeCell ref="C22:J22"/>
    <mergeCell ref="C24:J24"/>
    <mergeCell ref="C28:J28"/>
    <mergeCell ref="C12:J12"/>
    <mergeCell ref="C14:J14"/>
    <mergeCell ref="C16:J16"/>
    <mergeCell ref="C18:J18"/>
    <mergeCell ref="C20:J20"/>
    <mergeCell ref="B2:J2"/>
    <mergeCell ref="C4:J4"/>
    <mergeCell ref="C6:J6"/>
    <mergeCell ref="C8:J8"/>
    <mergeCell ref="C10:J10"/>
  </mergeCells>
  <pageMargins left="0.70866141732282995" right="0.70866141732282995" top="0.74803149606299002" bottom="0.74803149606299002" header="0.31496062992126" footer="0.31496062992126"/>
  <pageSetup paperSize="9" fitToHeight="0"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9BFF"/>
    <outlinePr summaryBelow="0" summaryRight="0"/>
    <pageSetUpPr fitToPage="1"/>
  </sheetPr>
  <dimension ref="B2:F54"/>
  <sheetViews>
    <sheetView showGridLines="0" workbookViewId="0">
      <selection activeCell="B6" sqref="B6"/>
    </sheetView>
  </sheetViews>
  <sheetFormatPr baseColWidth="10" defaultColWidth="9.140625" defaultRowHeight="12.75" customHeight="1" x14ac:dyDescent="0.25"/>
  <cols>
    <col min="1" max="1" width="6.7109375" customWidth="1"/>
    <col min="2" max="2" width="68.140625" customWidth="1"/>
    <col min="3" max="6" width="15.5703125" customWidth="1"/>
  </cols>
  <sheetData>
    <row r="2" spans="2:6" ht="16.149999999999999" customHeight="1" x14ac:dyDescent="0.25">
      <c r="B2" s="137" t="s">
        <v>233</v>
      </c>
      <c r="C2" s="137"/>
      <c r="D2" s="137"/>
      <c r="E2" s="137"/>
      <c r="F2" s="137"/>
    </row>
    <row r="4" spans="2:6" ht="12.75" customHeight="1" x14ac:dyDescent="0.25">
      <c r="B4" s="45" t="s">
        <v>234</v>
      </c>
      <c r="C4" s="45" t="s">
        <v>235</v>
      </c>
      <c r="D4" s="45" t="s">
        <v>236</v>
      </c>
      <c r="E4" s="45" t="s">
        <v>237</v>
      </c>
      <c r="F4" s="45" t="s">
        <v>238</v>
      </c>
    </row>
    <row r="6" spans="2:6" ht="12.75" customHeight="1" x14ac:dyDescent="0.25">
      <c r="B6" s="46"/>
      <c r="C6" s="47"/>
      <c r="D6" s="48"/>
      <c r="E6" s="49"/>
      <c r="F6" s="50" t="str">
        <f>IF(AND(E6= "",D6= ""), "", ROUND(ROUND(E6, 2) * ROUND(D6, 3), 2))</f>
        <v/>
      </c>
    </row>
    <row r="8" spans="2:6" ht="12.75" customHeight="1" x14ac:dyDescent="0.25">
      <c r="B8" s="46"/>
      <c r="C8" s="47"/>
      <c r="D8" s="48"/>
      <c r="E8" s="49"/>
      <c r="F8" s="50" t="str">
        <f>IF(AND(E8= "",D8= ""), "", ROUND(ROUND(E8, 2) * ROUND(D8, 3), 2))</f>
        <v/>
      </c>
    </row>
    <row r="10" spans="2:6" ht="12.75" customHeight="1" x14ac:dyDescent="0.25">
      <c r="B10" s="46"/>
      <c r="C10" s="47"/>
      <c r="D10" s="48"/>
      <c r="E10" s="49"/>
      <c r="F10" s="50" t="str">
        <f>IF(AND(E10= "",D10= ""), "", ROUND(ROUND(E10, 2) * ROUND(D10, 3), 2))</f>
        <v/>
      </c>
    </row>
    <row r="12" spans="2:6" ht="12.75" customHeight="1" x14ac:dyDescent="0.25">
      <c r="B12" s="46"/>
      <c r="C12" s="47"/>
      <c r="D12" s="48"/>
      <c r="E12" s="49"/>
      <c r="F12" s="50" t="str">
        <f>IF(AND(E12= "",D12= ""), "", ROUND(ROUND(E12, 2) * ROUND(D12, 3), 2))</f>
        <v/>
      </c>
    </row>
    <row r="14" spans="2:6" ht="12.75" customHeight="1" x14ac:dyDescent="0.25">
      <c r="B14" s="46"/>
      <c r="C14" s="47"/>
      <c r="D14" s="48"/>
      <c r="E14" s="49"/>
      <c r="F14" s="50" t="str">
        <f>IF(AND(E14= "",D14= ""), "", ROUND(ROUND(E14, 2) * ROUND(D14, 3), 2))</f>
        <v/>
      </c>
    </row>
    <row r="16" spans="2:6" ht="12.75" customHeight="1" x14ac:dyDescent="0.25">
      <c r="B16" s="46"/>
      <c r="C16" s="47"/>
      <c r="D16" s="48"/>
      <c r="E16" s="49"/>
      <c r="F16" s="50" t="str">
        <f>IF(AND(E16= "",D16= ""), "", ROUND(ROUND(E16, 2) * ROUND(D16, 3), 2))</f>
        <v/>
      </c>
    </row>
    <row r="18" spans="2:6" ht="12.75" customHeight="1" x14ac:dyDescent="0.25">
      <c r="B18" s="46"/>
      <c r="C18" s="47"/>
      <c r="D18" s="48"/>
      <c r="E18" s="49"/>
      <c r="F18" s="50" t="str">
        <f>IF(AND(E18= "",D18= ""), "", ROUND(ROUND(E18, 2) * ROUND(D18, 3), 2))</f>
        <v/>
      </c>
    </row>
    <row r="20" spans="2:6" ht="12.75" customHeight="1" x14ac:dyDescent="0.25">
      <c r="B20" s="46"/>
      <c r="C20" s="47"/>
      <c r="D20" s="48"/>
      <c r="E20" s="49"/>
      <c r="F20" s="50" t="str">
        <f>IF(AND(E20= "",D20= ""), "", ROUND(ROUND(E20, 2) * ROUND(D20, 3), 2))</f>
        <v/>
      </c>
    </row>
    <row r="22" spans="2:6" ht="12.75" customHeight="1" x14ac:dyDescent="0.25">
      <c r="B22" s="46"/>
      <c r="C22" s="47"/>
      <c r="D22" s="48"/>
      <c r="E22" s="49"/>
      <c r="F22" s="50" t="str">
        <f>IF(AND(E22= "",D22= ""), "", ROUND(ROUND(E22, 2) * ROUND(D22, 3), 2))</f>
        <v/>
      </c>
    </row>
    <row r="24" spans="2:6" ht="12.75" customHeight="1" x14ac:dyDescent="0.25">
      <c r="B24" s="46"/>
      <c r="C24" s="47"/>
      <c r="D24" s="48"/>
      <c r="E24" s="49"/>
      <c r="F24" s="50" t="str">
        <f>IF(AND(E24= "",D24= ""), "", ROUND(ROUND(E24, 2) * ROUND(D24, 3), 2))</f>
        <v/>
      </c>
    </row>
    <row r="26" spans="2:6" ht="12.75" customHeight="1" x14ac:dyDescent="0.25">
      <c r="B26" s="46"/>
      <c r="C26" s="47"/>
      <c r="D26" s="48"/>
      <c r="E26" s="49"/>
      <c r="F26" s="50" t="str">
        <f>IF(AND(E26= "",D26= ""), "", ROUND(ROUND(E26, 2) * ROUND(D26, 3), 2))</f>
        <v/>
      </c>
    </row>
    <row r="28" spans="2:6" ht="12.75" customHeight="1" x14ac:dyDescent="0.25">
      <c r="B28" s="46"/>
      <c r="C28" s="47"/>
      <c r="D28" s="48"/>
      <c r="E28" s="49"/>
      <c r="F28" s="50" t="str">
        <f>IF(AND(E28= "",D28= ""), "", ROUND(ROUND(E28, 2) * ROUND(D28, 3), 2))</f>
        <v/>
      </c>
    </row>
    <row r="30" spans="2:6" ht="12.75" customHeight="1" x14ac:dyDescent="0.25">
      <c r="B30" s="46"/>
      <c r="C30" s="47"/>
      <c r="D30" s="48"/>
      <c r="E30" s="49"/>
      <c r="F30" s="50" t="str">
        <f>IF(AND(E30= "",D30= ""), "", ROUND(ROUND(E30, 2) * ROUND(D30, 3), 2))</f>
        <v/>
      </c>
    </row>
    <row r="32" spans="2:6" ht="12.75" customHeight="1" x14ac:dyDescent="0.25">
      <c r="B32" s="46"/>
      <c r="C32" s="47"/>
      <c r="D32" s="48"/>
      <c r="E32" s="49"/>
      <c r="F32" s="50" t="str">
        <f>IF(AND(E32= "",D32= ""), "", ROUND(ROUND(E32, 2) * ROUND(D32, 3), 2))</f>
        <v/>
      </c>
    </row>
    <row r="34" spans="2:6" ht="12.75" customHeight="1" x14ac:dyDescent="0.25">
      <c r="B34" s="46"/>
      <c r="C34" s="47"/>
      <c r="D34" s="48"/>
      <c r="E34" s="49"/>
      <c r="F34" s="50" t="str">
        <f>IF(AND(E34= "",D34= ""), "", ROUND(ROUND(E34, 2) * ROUND(D34, 3), 2))</f>
        <v/>
      </c>
    </row>
    <row r="36" spans="2:6" ht="12.75" customHeight="1" x14ac:dyDescent="0.25">
      <c r="B36" s="46"/>
      <c r="C36" s="47"/>
      <c r="D36" s="48"/>
      <c r="E36" s="49"/>
      <c r="F36" s="50" t="str">
        <f>IF(AND(E36= "",D36= ""), "", ROUND(ROUND(E36, 2) * ROUND(D36, 3), 2))</f>
        <v/>
      </c>
    </row>
    <row r="38" spans="2:6" ht="12.75" customHeight="1" x14ac:dyDescent="0.25">
      <c r="B38" s="46"/>
      <c r="C38" s="47"/>
      <c r="D38" s="48"/>
      <c r="E38" s="49"/>
      <c r="F38" s="50" t="str">
        <f>IF(AND(E38= "",D38= ""), "", ROUND(ROUND(E38, 2) * ROUND(D38, 3), 2))</f>
        <v/>
      </c>
    </row>
    <row r="40" spans="2:6" ht="12.75" customHeight="1" x14ac:dyDescent="0.25">
      <c r="B40" s="46"/>
      <c r="C40" s="47"/>
      <c r="D40" s="48"/>
      <c r="E40" s="49"/>
      <c r="F40" s="50" t="str">
        <f>IF(AND(E40= "",D40= ""), "", ROUND(ROUND(E40, 2) * ROUND(D40, 3), 2))</f>
        <v/>
      </c>
    </row>
    <row r="42" spans="2:6" ht="12.75" customHeight="1" x14ac:dyDescent="0.25">
      <c r="B42" s="46"/>
      <c r="C42" s="47"/>
      <c r="D42" s="48"/>
      <c r="E42" s="49"/>
      <c r="F42" s="50" t="str">
        <f>IF(AND(E42= "",D42= ""), "", ROUND(ROUND(E42, 2) * ROUND(D42, 3), 2))</f>
        <v/>
      </c>
    </row>
    <row r="44" spans="2:6" ht="12.75" customHeight="1" x14ac:dyDescent="0.25">
      <c r="B44" s="46"/>
      <c r="C44" s="47"/>
      <c r="D44" s="48"/>
      <c r="E44" s="49"/>
      <c r="F44" s="50" t="str">
        <f>IF(AND(E44= "",D44= ""), "", ROUND(ROUND(E44, 2) * ROUND(D44, 3), 2))</f>
        <v/>
      </c>
    </row>
    <row r="46" spans="2:6" ht="12.75" customHeight="1" x14ac:dyDescent="0.25">
      <c r="B46" s="46"/>
      <c r="C46" s="47"/>
      <c r="D46" s="48"/>
      <c r="E46" s="49"/>
      <c r="F46" s="50" t="str">
        <f>IF(AND(E46= "",D46= ""), "", ROUND(ROUND(E46, 2) * ROUND(D46, 3), 2))</f>
        <v/>
      </c>
    </row>
    <row r="48" spans="2:6" ht="12.75" customHeight="1" x14ac:dyDescent="0.25">
      <c r="B48" s="46"/>
      <c r="C48" s="47"/>
      <c r="D48" s="48"/>
      <c r="E48" s="49"/>
      <c r="F48" s="50" t="str">
        <f>IF(AND(E48= "",D48= ""), "", ROUND(ROUND(E48, 2) * ROUND(D48, 3), 2))</f>
        <v/>
      </c>
    </row>
    <row r="50" spans="2:6" ht="12.75" customHeight="1" x14ac:dyDescent="0.25">
      <c r="B50" s="46"/>
      <c r="C50" s="47"/>
      <c r="D50" s="48"/>
      <c r="E50" s="49"/>
      <c r="F50" s="50" t="str">
        <f>IF(AND(E50= "",D50= ""), "", ROUND(ROUND(E50, 2) * ROUND(D50, 3), 2))</f>
        <v/>
      </c>
    </row>
    <row r="52" spans="2:6" ht="12.75" customHeight="1" x14ac:dyDescent="0.25">
      <c r="B52" s="46"/>
      <c r="C52" s="47"/>
      <c r="D52" s="48"/>
      <c r="E52" s="49"/>
      <c r="F52" s="50" t="str">
        <f>IF(AND(E52= "",D52= ""), "", ROUND(ROUND(E52, 2) * ROUND(D52, 3), 2))</f>
        <v/>
      </c>
    </row>
    <row r="54" spans="2:6" ht="12.75" customHeight="1" x14ac:dyDescent="0.25">
      <c r="B54" s="46"/>
      <c r="C54" s="47"/>
      <c r="D54" s="48"/>
      <c r="E54" s="49"/>
      <c r="F54" s="50" t="str">
        <f>IF(AND(E54= "",D54= ""), "", ROUND(ROUND(E54, 2) * ROUND(D54, 3), 2))</f>
        <v/>
      </c>
    </row>
  </sheetData>
  <sheetProtection password="E95E" sheet="1" objects="1" selectLockedCells="1"/>
  <mergeCells count="1">
    <mergeCell ref="B2:F2"/>
  </mergeCells>
  <pageMargins left="0.70866141732282995" right="0.70866141732282995" top="0.74803149606299002" bottom="0.74803149606299002" header="0.31496062992126" footer="0.31496062992126"/>
  <pageSetup paperSize="9" fitToHeight="0" orientation="landscape"/>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Feuilles de calcul</vt:lpstr>
      </vt:variant>
      <vt:variant>
        <vt:i4>6</vt:i4>
      </vt:variant>
      <vt:variant>
        <vt:lpstr>Plages nommées</vt:lpstr>
      </vt:variant>
      <vt:variant>
        <vt:i4>28</vt:i4>
      </vt:variant>
    </vt:vector>
  </HeadingPairs>
  <TitlesOfParts>
    <vt:vector size="34" baseType="lpstr">
      <vt:lpstr>Page de garde</vt:lpstr>
      <vt:lpstr>DPGF</vt:lpstr>
      <vt:lpstr>Paramètres</vt:lpstr>
      <vt:lpstr>Version</vt:lpstr>
      <vt:lpstr>Coordonnées Entreprise</vt:lpstr>
      <vt:lpstr>Prestations supplémentaires</vt:lpstr>
      <vt:lpstr>CODELOT</vt:lpstr>
      <vt:lpstr>CPVILLEDOSSIER</vt:lpstr>
      <vt:lpstr>DATEVALEUR</vt:lpstr>
      <vt:lpstr>DPGF!Impression_des_titres</vt:lpstr>
      <vt:lpstr>INDICELOT</vt:lpstr>
      <vt:lpstr>NUMDOSSIER</vt:lpstr>
      <vt:lpstr>OBSERVATIONCONSULTE</vt:lpstr>
      <vt:lpstr>PARCELLEDOSSIER</vt:lpstr>
      <vt:lpstr>PHASELOT</vt:lpstr>
      <vt:lpstr>RUEDOSSIER</vt:lpstr>
      <vt:lpstr>TAUXTVA1</vt:lpstr>
      <vt:lpstr>TAUXTVA2</vt:lpstr>
      <vt:lpstr>TAUXTVA3</vt:lpstr>
      <vt:lpstr>TAUXTVA4</vt:lpstr>
      <vt:lpstr>TIERSADRSSPOS</vt:lpstr>
      <vt:lpstr>TIERSBTPOS</vt:lpstr>
      <vt:lpstr>TIERSCONTACT</vt:lpstr>
      <vt:lpstr>TIERSCP</vt:lpstr>
      <vt:lpstr>TIERSEMAIL</vt:lpstr>
      <vt:lpstr>TIERSFAX</vt:lpstr>
      <vt:lpstr>TIERSLOCALITE</vt:lpstr>
      <vt:lpstr>TIERSNOM</vt:lpstr>
      <vt:lpstr>TIERSTEL</vt:lpstr>
      <vt:lpstr>TIERSTELP</vt:lpstr>
      <vt:lpstr>TIERSVILLE</vt:lpstr>
      <vt:lpstr>TITREDOC</vt:lpstr>
      <vt:lpstr>TITREDOSSIER</vt:lpstr>
      <vt:lpstr>TITRELOT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Société INGEDAIR</cp:lastModifiedBy>
  <dcterms:created xsi:type="dcterms:W3CDTF">2025-10-08T08:06:44Z</dcterms:created>
  <dcterms:modified xsi:type="dcterms:W3CDTF">2025-10-13T15:58:13Z</dcterms:modified>
</cp:coreProperties>
</file>